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firstSheet="3" activeTab="7"/>
  </bookViews>
  <sheets>
    <sheet name="1.Serv. Preliminares" sheetId="6" r:id="rId1"/>
    <sheet name="MEM DRENAGEM" sheetId="1" r:id="rId2"/>
    <sheet name="2.Drenagem" sheetId="7" r:id="rId3"/>
    <sheet name="3.Pavimentação" sheetId="2" r:id="rId4"/>
    <sheet name="4.Serv. Complementares" sheetId="4" r:id="rId5"/>
    <sheet name="5.Sinalização" sheetId="11" r:id="rId6"/>
    <sheet name="QUANTITATIVO" sheetId="12" r:id="rId7"/>
    <sheet name="ORÇAMENTO" sheetId="13" r:id="rId8"/>
    <sheet name="CRONOGRAMA" sheetId="17" r:id="rId9"/>
    <sheet name="BOCA-BSCC 1X1,5" sheetId="14" r:id="rId10"/>
    <sheet name="CORPO BSCC 1X1,5" sheetId="15" r:id="rId11"/>
    <sheet name="COMPOSIÇÕES" sheetId="1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_2">NA()</definedName>
    <definedName name="AA">#N/A</definedName>
    <definedName name="AAAAA">#N/A</definedName>
    <definedName name="AFDD">#N/A</definedName>
    <definedName name="ALTA">'[2]PRO-08'!#REF!</definedName>
    <definedName name="amarela">#REF!</definedName>
    <definedName name="ar">#REF!</definedName>
    <definedName name="_xlnm.Print_Area" localSheetId="3">'3.Pavimentação'!$A$1:$D$33</definedName>
    <definedName name="_xlnm.Print_Area" localSheetId="4">'4.Serv. Complementares'!$G$5:$O$81</definedName>
    <definedName name="_xlnm.Print_Area" localSheetId="9">'BOCA-BSCC 1X1,5'!$A$1:$H$35</definedName>
    <definedName name="_xlnm.Print_Area" localSheetId="11">COMPOSIÇÕES!$A$1:$G$148</definedName>
    <definedName name="_xlnm.Print_Area" localSheetId="10">'CORPO BSCC 1X1,5'!$A$1:$H$78</definedName>
    <definedName name="_xlnm.Print_Area" localSheetId="8">CRONOGRAMA!$A$1:$AA$42</definedName>
    <definedName name="_xlnm.Print_Area" localSheetId="7">ORÇAMENTO!$A$1:$J$136</definedName>
    <definedName name="ASP">#REF!</definedName>
    <definedName name="Aut_original">[3]PROJETO!#REF!</definedName>
    <definedName name="Aut_resumo">[4]RESUMO_AUT1!#REF!</definedName>
    <definedName name="AVC">#N/A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>#N/A</definedName>
    <definedName name="dadinho">#REF!</definedName>
    <definedName name="DADOS">#REF!</definedName>
    <definedName name="Data_Final">#REF!</definedName>
    <definedName name="Data_Início">#REF!</definedName>
    <definedName name="daV">#N/A</definedName>
    <definedName name="daVIDSON">#N/A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>#REF!</definedName>
    <definedName name="Extenso">#N/A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>#N/A</definedName>
    <definedName name="NTEI">'[2]PRO-08'!#REF!</definedName>
    <definedName name="OPA">'[2]PRO-08'!#REF!</definedName>
    <definedName name="PassaExtenso">[6]!PassaExtenso</definedName>
    <definedName name="pesquisa">#REF!</definedName>
    <definedName name="PL">#REF!</definedName>
    <definedName name="Ponte">#N/A</definedName>
    <definedName name="Print">[7]QuQuant!#REF!</definedName>
    <definedName name="Print_Area_MI">#REF!</definedName>
    <definedName name="qq">#N/A</definedName>
    <definedName name="QQ_2">#N/A</definedName>
    <definedName name="RBV">[8]Teor!$C$3:$C$7</definedName>
    <definedName name="rD">#N/A</definedName>
    <definedName name="REG">#REF!</definedName>
    <definedName name="RegimeExecucao">IF([5]DADOS!$A$32="Empreitada por Preço Global ou Integral","Global","Unitário")</definedName>
    <definedName name="REGULA">#REF!</definedName>
    <definedName name="RESUMO">#N/A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TPM">#REF!</definedName>
    <definedName name="Vazios">[8]Teor!$B$3:$B$7</definedName>
    <definedName name="verde">#REF!</definedName>
    <definedName name="verdepav">#REF!</definedName>
    <definedName name="WEWRWR">#N/A</definedName>
    <definedName name="x">[8]Equipamentos!#REF!</definedName>
    <definedName name="XXX">#N/A</definedName>
    <definedName name="ZA">#N/A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3"/>
  <c r="A8"/>
  <c r="A9"/>
  <c r="A10"/>
  <c r="A6"/>
  <c r="D71" i="7"/>
  <c r="G78" i="13"/>
  <c r="H78" s="1"/>
  <c r="A78"/>
  <c r="B78"/>
  <c r="A77" i="12"/>
  <c r="B77"/>
  <c r="C77"/>
  <c r="F78" i="13" s="1"/>
  <c r="D77" i="12"/>
  <c r="E78" i="13" s="1"/>
  <c r="G76"/>
  <c r="G75"/>
  <c r="G74"/>
  <c r="A76" i="12"/>
  <c r="A77" i="13" s="1"/>
  <c r="B76" i="12"/>
  <c r="B77" i="13" s="1"/>
  <c r="C76" i="12"/>
  <c r="F77" i="13" s="1"/>
  <c r="A72" i="12"/>
  <c r="A73" i="13" s="1"/>
  <c r="B72" i="12"/>
  <c r="B73" i="13" s="1"/>
  <c r="A73" i="12"/>
  <c r="A74" i="13" s="1"/>
  <c r="B73" i="12"/>
  <c r="B74" i="13" s="1"/>
  <c r="C73" i="12"/>
  <c r="F74" i="13" s="1"/>
  <c r="D73" i="12"/>
  <c r="E74" i="13" s="1"/>
  <c r="A74" i="12"/>
  <c r="A75" i="13" s="1"/>
  <c r="B74" i="12"/>
  <c r="B75" i="13" s="1"/>
  <c r="C74" i="12"/>
  <c r="F75" i="13" s="1"/>
  <c r="A75" i="12"/>
  <c r="A76" i="13" s="1"/>
  <c r="B75" i="12"/>
  <c r="B76" i="13" s="1"/>
  <c r="C75" i="12"/>
  <c r="F76" i="13" s="1"/>
  <c r="D69" i="7"/>
  <c r="D75" i="12" s="1"/>
  <c r="E76" i="13" s="1"/>
  <c r="D68" i="7"/>
  <c r="D74" i="12" s="1"/>
  <c r="E75" i="13" s="1"/>
  <c r="L297" i="1"/>
  <c r="J293"/>
  <c r="K289"/>
  <c r="L110" i="4"/>
  <c r="L101" i="2"/>
  <c r="G129" i="13"/>
  <c r="G128"/>
  <c r="G127"/>
  <c r="G126"/>
  <c r="G125"/>
  <c r="G124"/>
  <c r="G100"/>
  <c r="G68"/>
  <c r="G67"/>
  <c r="G64"/>
  <c r="G46"/>
  <c r="G45"/>
  <c r="G44"/>
  <c r="G43"/>
  <c r="G42"/>
  <c r="G41"/>
  <c r="G40"/>
  <c r="G39"/>
  <c r="G38"/>
  <c r="G37"/>
  <c r="G36"/>
  <c r="G35"/>
  <c r="F145" i="16"/>
  <c r="F144"/>
  <c r="F146" s="1"/>
  <c r="F137"/>
  <c r="F136"/>
  <c r="G107" i="13"/>
  <c r="G105"/>
  <c r="E120" i="16"/>
  <c r="F120" s="1"/>
  <c r="F125"/>
  <c r="F124"/>
  <c r="F123"/>
  <c r="F122"/>
  <c r="F121"/>
  <c r="F119"/>
  <c r="F118"/>
  <c r="B116"/>
  <c r="F126" l="1"/>
  <c r="G92" i="13" s="1"/>
  <c r="F139" i="16"/>
  <c r="F140" s="1"/>
  <c r="F141" s="1"/>
  <c r="F148" s="1"/>
  <c r="G109" i="13" s="1"/>
  <c r="I78"/>
  <c r="D70" i="7"/>
  <c r="D76" i="12" s="1"/>
  <c r="E77" i="13" s="1"/>
  <c r="G26" l="1"/>
  <c r="E60" i="16"/>
  <c r="B10" i="4"/>
  <c r="B10" i="11" s="1"/>
  <c r="A114" i="12"/>
  <c r="A113" i="13" s="1"/>
  <c r="B114" i="12"/>
  <c r="B113" i="13" s="1"/>
  <c r="C114" i="12"/>
  <c r="D114"/>
  <c r="G91" i="13"/>
  <c r="G88"/>
  <c r="G81"/>
  <c r="G33"/>
  <c r="G32"/>
  <c r="G31"/>
  <c r="G30"/>
  <c r="G29"/>
  <c r="B7" i="12"/>
  <c r="B8"/>
  <c r="B9"/>
  <c r="B10"/>
  <c r="B6"/>
  <c r="N24" i="2"/>
  <c r="N23"/>
  <c r="U188" i="1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99"/>
  <c r="P90" i="2"/>
  <c r="Z9" i="17" l="1"/>
  <c r="G120" i="13"/>
  <c r="G119"/>
  <c r="G82" l="1"/>
  <c r="J34" i="2"/>
  <c r="I34"/>
  <c r="I28"/>
  <c r="I29"/>
  <c r="B95" i="12" l="1"/>
  <c r="B96" i="13" s="1"/>
  <c r="B94" i="12"/>
  <c r="B95" i="13" s="1"/>
  <c r="A84" i="12"/>
  <c r="A85" i="13" s="1"/>
  <c r="A85" i="12"/>
  <c r="A86" i="13" s="1"/>
  <c r="A86" i="12"/>
  <c r="A87" i="13" s="1"/>
  <c r="A87" i="12"/>
  <c r="A88" i="13" s="1"/>
  <c r="A88" i="12"/>
  <c r="A89" i="13" s="1"/>
  <c r="A89" i="12"/>
  <c r="A90" i="13" s="1"/>
  <c r="A90" i="12"/>
  <c r="A91" i="13" s="1"/>
  <c r="A91" i="12"/>
  <c r="A92" i="13" s="1"/>
  <c r="A92" i="12"/>
  <c r="A93" i="13" s="1"/>
  <c r="A93" i="12"/>
  <c r="A94" i="13" s="1"/>
  <c r="C30" i="2"/>
  <c r="C95" i="12" s="1"/>
  <c r="F96" i="13" s="1"/>
  <c r="B30" i="2"/>
  <c r="A30"/>
  <c r="A95" i="12" s="1"/>
  <c r="A96" i="13" s="1"/>
  <c r="C29" i="2"/>
  <c r="C94" i="12" s="1"/>
  <c r="F95" i="13" s="1"/>
  <c r="B29" i="2"/>
  <c r="A29"/>
  <c r="A94" i="12" s="1"/>
  <c r="A95" i="13" s="1"/>
  <c r="C28" i="2"/>
  <c r="C93" i="12" s="1"/>
  <c r="F94" i="13" s="1"/>
  <c r="B28" i="2"/>
  <c r="B93" i="12" s="1"/>
  <c r="B94" i="13" s="1"/>
  <c r="A28" i="2"/>
  <c r="C27"/>
  <c r="C92" i="12" s="1"/>
  <c r="F93" i="13" s="1"/>
  <c r="B27" i="2"/>
  <c r="B92" i="12" s="1"/>
  <c r="B93" i="13" s="1"/>
  <c r="A27" i="2"/>
  <c r="C26"/>
  <c r="C91" i="12" s="1"/>
  <c r="F92" i="13" s="1"/>
  <c r="B26" i="2"/>
  <c r="B91" i="12" s="1"/>
  <c r="B92" i="13" s="1"/>
  <c r="A26" i="2"/>
  <c r="C25"/>
  <c r="C90" i="12" s="1"/>
  <c r="F91" i="13" s="1"/>
  <c r="B25" i="2"/>
  <c r="B90" i="12" s="1"/>
  <c r="B91" i="13" s="1"/>
  <c r="A25" i="2"/>
  <c r="C24"/>
  <c r="C89" i="12" s="1"/>
  <c r="F90" i="13" s="1"/>
  <c r="B24" i="2"/>
  <c r="B89" i="12" s="1"/>
  <c r="B90" i="13" s="1"/>
  <c r="A24" i="2"/>
  <c r="C23"/>
  <c r="C88" i="12" s="1"/>
  <c r="F89" i="13" s="1"/>
  <c r="B23" i="2"/>
  <c r="B88" i="12" s="1"/>
  <c r="B89" i="13" s="1"/>
  <c r="A23" i="2"/>
  <c r="C22"/>
  <c r="C87" i="12" s="1"/>
  <c r="F88" i="13" s="1"/>
  <c r="B22" i="2"/>
  <c r="B87" i="12" s="1"/>
  <c r="B88" i="13" s="1"/>
  <c r="A22" i="2"/>
  <c r="C21"/>
  <c r="C86" i="12" s="1"/>
  <c r="F87" i="13" s="1"/>
  <c r="B21" i="2"/>
  <c r="B86" i="12" s="1"/>
  <c r="B87" i="13" s="1"/>
  <c r="A21" i="2"/>
  <c r="C20"/>
  <c r="C85" i="12" s="1"/>
  <c r="F86" i="13" s="1"/>
  <c r="B20" i="2"/>
  <c r="B85" i="12" s="1"/>
  <c r="B86" i="13" s="1"/>
  <c r="A20" i="2"/>
  <c r="C19"/>
  <c r="C84" i="12" s="1"/>
  <c r="F85" i="13" s="1"/>
  <c r="B19" i="2"/>
  <c r="B84" i="12" s="1"/>
  <c r="B85" i="13" s="1"/>
  <c r="A19" i="2"/>
  <c r="C18"/>
  <c r="C83" i="12" s="1"/>
  <c r="F84" i="13" s="1"/>
  <c r="B18" i="2"/>
  <c r="B83" i="12" s="1"/>
  <c r="B84" i="13" s="1"/>
  <c r="A18" i="2"/>
  <c r="A83" i="12" s="1"/>
  <c r="A84" i="13" s="1"/>
  <c r="C17" i="2"/>
  <c r="C82" i="12" s="1"/>
  <c r="F83" i="13" s="1"/>
  <c r="B17" i="2"/>
  <c r="B82" i="12" s="1"/>
  <c r="B83" i="13" s="1"/>
  <c r="A17" i="2"/>
  <c r="A82" i="12" s="1"/>
  <c r="A83" i="13" s="1"/>
  <c r="C16" i="2"/>
  <c r="C81" i="12" s="1"/>
  <c r="F82" i="13" s="1"/>
  <c r="B16" i="2"/>
  <c r="B81" i="12" s="1"/>
  <c r="B82" i="13" s="1"/>
  <c r="A16" i="2"/>
  <c r="A81" i="12" s="1"/>
  <c r="A82" i="13" s="1"/>
  <c r="C15" i="2"/>
  <c r="C80" i="12" s="1"/>
  <c r="F81" i="13" s="1"/>
  <c r="B15" i="2"/>
  <c r="B80" i="12" s="1"/>
  <c r="B81" i="13" s="1"/>
  <c r="A15" i="2"/>
  <c r="A80" i="12" s="1"/>
  <c r="A81" i="13" s="1"/>
  <c r="I96" i="2"/>
  <c r="I40" l="1"/>
  <c r="I39"/>
  <c r="J16"/>
  <c r="J40" s="1"/>
  <c r="L40" s="1"/>
  <c r="J83" s="1"/>
  <c r="J89" s="1"/>
  <c r="J15"/>
  <c r="J39" s="1"/>
  <c r="L39" s="1"/>
  <c r="J82" s="1"/>
  <c r="N84" s="1"/>
  <c r="D26" s="1"/>
  <c r="D91" i="12" s="1"/>
  <c r="E92" i="13" s="1"/>
  <c r="I22" i="2"/>
  <c r="I21"/>
  <c r="I33" s="1"/>
  <c r="N17"/>
  <c r="A119" i="12"/>
  <c r="A118" i="13" s="1"/>
  <c r="B119" i="12"/>
  <c r="B118" i="13" s="1"/>
  <c r="A120" i="12"/>
  <c r="A119" i="13" s="1"/>
  <c r="B120" i="12"/>
  <c r="B119" i="13" s="1"/>
  <c r="C120" i="12"/>
  <c r="F119" i="13" s="1"/>
  <c r="D120" i="12"/>
  <c r="E119" i="13" s="1"/>
  <c r="A121" i="12"/>
  <c r="A120" i="13" s="1"/>
  <c r="B121" i="12"/>
  <c r="B120" i="13" s="1"/>
  <c r="C121" i="12"/>
  <c r="F120" i="13" s="1"/>
  <c r="D121" i="12"/>
  <c r="E120" i="13" s="1"/>
  <c r="A122" i="12"/>
  <c r="A121" i="13" s="1"/>
  <c r="B122" i="12"/>
  <c r="B121" i="13" s="1"/>
  <c r="C122" i="12"/>
  <c r="F121" i="13" s="1"/>
  <c r="D122" i="12"/>
  <c r="E121" i="13" s="1"/>
  <c r="F133"/>
  <c r="F134"/>
  <c r="F132"/>
  <c r="B133"/>
  <c r="B134"/>
  <c r="B132"/>
  <c r="A133"/>
  <c r="A134"/>
  <c r="A132"/>
  <c r="A131"/>
  <c r="B131"/>
  <c r="D37" i="4"/>
  <c r="J29" i="2" l="1"/>
  <c r="L29" s="1"/>
  <c r="D15"/>
  <c r="D80" i="12" s="1"/>
  <c r="E81" i="13" s="1"/>
  <c r="L89" i="2"/>
  <c r="J95"/>
  <c r="L95" s="1"/>
  <c r="N41"/>
  <c r="D19" s="1"/>
  <c r="D84" i="12" s="1"/>
  <c r="E85" i="13" s="1"/>
  <c r="J22" i="2"/>
  <c r="L22" s="1"/>
  <c r="N22" s="1"/>
  <c r="J21"/>
  <c r="L21" s="1"/>
  <c r="N21" s="1"/>
  <c r="H27" i="4"/>
  <c r="H32"/>
  <c r="H22"/>
  <c r="L38"/>
  <c r="N38" s="1"/>
  <c r="L37"/>
  <c r="J38"/>
  <c r="L22"/>
  <c r="N23" s="1"/>
  <c r="B20" i="17"/>
  <c r="A20"/>
  <c r="AA20"/>
  <c r="AA19"/>
  <c r="AA18"/>
  <c r="AA17"/>
  <c r="AA16"/>
  <c r="AA15"/>
  <c r="A36"/>
  <c r="L116" i="4"/>
  <c r="C115" i="12"/>
  <c r="F114" i="13" s="1"/>
  <c r="B116" i="12"/>
  <c r="B115" i="13" s="1"/>
  <c r="C116" i="12"/>
  <c r="F115" i="13" s="1"/>
  <c r="B117" i="12"/>
  <c r="B116" i="13" s="1"/>
  <c r="C117" i="12"/>
  <c r="F116" i="13" s="1"/>
  <c r="D117" i="12"/>
  <c r="E116" i="13" s="1"/>
  <c r="A118" i="12"/>
  <c r="A117" i="13" s="1"/>
  <c r="B118" i="12"/>
  <c r="B117" i="13" s="1"/>
  <c r="C118" i="12"/>
  <c r="F117" i="13" s="1"/>
  <c r="D118" i="12"/>
  <c r="E117" i="13" s="1"/>
  <c r="D35" i="4"/>
  <c r="C35"/>
  <c r="B35"/>
  <c r="A35"/>
  <c r="D34"/>
  <c r="C34"/>
  <c r="B34"/>
  <c r="A34"/>
  <c r="A117" i="12" s="1"/>
  <c r="A116" i="13" s="1"/>
  <c r="C33" i="4"/>
  <c r="B33"/>
  <c r="A33"/>
  <c r="A116" i="12" s="1"/>
  <c r="A115" i="13" s="1"/>
  <c r="C32" i="4"/>
  <c r="B32"/>
  <c r="B115" i="12" s="1"/>
  <c r="B114" i="13" s="1"/>
  <c r="A32" i="4"/>
  <c r="A115" i="12" s="1"/>
  <c r="A114" i="13" s="1"/>
  <c r="L129" i="4"/>
  <c r="N130" s="1"/>
  <c r="L123"/>
  <c r="N124" s="1"/>
  <c r="N117"/>
  <c r="D33" s="1"/>
  <c r="D116" i="12" s="1"/>
  <c r="E115" i="13" s="1"/>
  <c r="N111" i="4"/>
  <c r="D32" s="1"/>
  <c r="D115" i="12" s="1"/>
  <c r="E114" i="13" s="1"/>
  <c r="A99" i="12"/>
  <c r="A100"/>
  <c r="A101" i="13" s="1"/>
  <c r="A101" i="12"/>
  <c r="A102" i="13" s="1"/>
  <c r="A102" i="12"/>
  <c r="A103" i="13" s="1"/>
  <c r="A103" i="12"/>
  <c r="A104" i="13" s="1"/>
  <c r="A104" i="12"/>
  <c r="A105" i="13" s="1"/>
  <c r="A105" i="12"/>
  <c r="A106" i="13" s="1"/>
  <c r="A106" i="12"/>
  <c r="A107"/>
  <c r="A108"/>
  <c r="A107" i="13" s="1"/>
  <c r="A109" i="12"/>
  <c r="A110"/>
  <c r="A109" i="13" s="1"/>
  <c r="A111" i="12"/>
  <c r="A110" i="13" s="1"/>
  <c r="A112" i="12"/>
  <c r="A111" i="13" s="1"/>
  <c r="A113" i="12"/>
  <c r="A112" i="13" s="1"/>
  <c r="A98" i="12"/>
  <c r="A99" i="13" s="1"/>
  <c r="B112" i="12"/>
  <c r="B111" i="13" s="1"/>
  <c r="C112" i="12"/>
  <c r="F111" i="13" s="1"/>
  <c r="D112" i="12"/>
  <c r="E111" i="13" s="1"/>
  <c r="B113" i="12"/>
  <c r="B112" i="13" s="1"/>
  <c r="C113" i="12"/>
  <c r="F112" i="13" s="1"/>
  <c r="D113" i="12"/>
  <c r="E112" i="13" s="1"/>
  <c r="D30" i="4"/>
  <c r="C30"/>
  <c r="A30"/>
  <c r="A29"/>
  <c r="B30"/>
  <c r="B29"/>
  <c r="N105"/>
  <c r="L104"/>
  <c r="F110" i="16"/>
  <c r="F109"/>
  <c r="F108"/>
  <c r="F107"/>
  <c r="F100"/>
  <c r="F99"/>
  <c r="F98"/>
  <c r="F97"/>
  <c r="F96"/>
  <c r="L98" i="4"/>
  <c r="N99" s="1"/>
  <c r="D29" s="1"/>
  <c r="J5" i="13"/>
  <c r="D40" i="7"/>
  <c r="N79" i="4"/>
  <c r="N77"/>
  <c r="B123" i="13"/>
  <c r="B19" i="17" s="1"/>
  <c r="A123" i="13"/>
  <c r="A19" i="17" s="1"/>
  <c r="B98" i="13"/>
  <c r="B18" i="17" s="1"/>
  <c r="A98" i="13"/>
  <c r="A18" i="17" s="1"/>
  <c r="B80" i="13"/>
  <c r="B17" i="17" s="1"/>
  <c r="A80" i="13"/>
  <c r="A17" i="17" s="1"/>
  <c r="B10" i="2"/>
  <c r="A10"/>
  <c r="B9"/>
  <c r="A9"/>
  <c r="B8"/>
  <c r="A8"/>
  <c r="B7"/>
  <c r="A7"/>
  <c r="B6"/>
  <c r="A6"/>
  <c r="B7" i="7"/>
  <c r="B8"/>
  <c r="B9"/>
  <c r="B10"/>
  <c r="B6"/>
  <c r="A14" i="4"/>
  <c r="B14"/>
  <c r="A15"/>
  <c r="B15"/>
  <c r="C15"/>
  <c r="C98" i="12" s="1"/>
  <c r="F99" i="13" s="1"/>
  <c r="C126" i="12"/>
  <c r="F125" i="13" s="1"/>
  <c r="D126" i="12"/>
  <c r="E125" i="13" s="1"/>
  <c r="C127" i="12"/>
  <c r="F126" i="13" s="1"/>
  <c r="D127" i="12"/>
  <c r="E126" i="13" s="1"/>
  <c r="C128" i="12"/>
  <c r="F127" i="13" s="1"/>
  <c r="D128" i="12"/>
  <c r="E127" i="13" s="1"/>
  <c r="C129" i="12"/>
  <c r="F128" i="13" s="1"/>
  <c r="D129" i="12"/>
  <c r="E128" i="13" s="1"/>
  <c r="C130" i="12"/>
  <c r="F129" i="13" s="1"/>
  <c r="D130" i="12"/>
  <c r="E129" i="13" s="1"/>
  <c r="D125" i="12"/>
  <c r="E124" i="13" s="1"/>
  <c r="C125" i="12"/>
  <c r="F124" i="13" s="1"/>
  <c r="B125" i="12"/>
  <c r="A125"/>
  <c r="D63" i="7"/>
  <c r="D69" i="12" s="1"/>
  <c r="E70" i="13" s="1"/>
  <c r="D62" i="7"/>
  <c r="D68" i="12" s="1"/>
  <c r="E69" i="13" s="1"/>
  <c r="D53" i="7"/>
  <c r="D59" i="12" s="1"/>
  <c r="E60" i="13" s="1"/>
  <c r="D49" i="7"/>
  <c r="D55" i="12" s="1"/>
  <c r="E56" i="13" s="1"/>
  <c r="D44" i="7"/>
  <c r="D50" i="12" s="1"/>
  <c r="E51" i="13" s="1"/>
  <c r="D46" i="12"/>
  <c r="E47" i="13" s="1"/>
  <c r="D27" i="7"/>
  <c r="D33" i="12" s="1"/>
  <c r="E34" i="13" s="1"/>
  <c r="A49" i="12"/>
  <c r="A50" i="13" s="1"/>
  <c r="B49" i="12"/>
  <c r="B50" i="13" s="1"/>
  <c r="A50" i="12"/>
  <c r="A51" i="13" s="1"/>
  <c r="B50" i="12"/>
  <c r="B51" i="13" s="1"/>
  <c r="C50" i="12"/>
  <c r="F51" i="13" s="1"/>
  <c r="A51" i="12"/>
  <c r="A52" i="13" s="1"/>
  <c r="B51" i="12"/>
  <c r="B52" i="13" s="1"/>
  <c r="C51" i="12"/>
  <c r="F52" i="13" s="1"/>
  <c r="A52" i="12"/>
  <c r="A53" i="13" s="1"/>
  <c r="B52" i="12"/>
  <c r="B53" i="13" s="1"/>
  <c r="C52" i="12"/>
  <c r="F53" i="13" s="1"/>
  <c r="A53" i="12"/>
  <c r="A54" i="13" s="1"/>
  <c r="B53" i="12"/>
  <c r="B54" i="13" s="1"/>
  <c r="C53" i="12"/>
  <c r="F54" i="13" s="1"/>
  <c r="A54" i="12"/>
  <c r="A55" i="13" s="1"/>
  <c r="B54" i="12"/>
  <c r="B55" i="13" s="1"/>
  <c r="C54" i="12"/>
  <c r="F55" i="13" s="1"/>
  <c r="A55" i="12"/>
  <c r="A56" i="13" s="1"/>
  <c r="B55" i="12"/>
  <c r="B56" i="13" s="1"/>
  <c r="C55" i="12"/>
  <c r="F56" i="13" s="1"/>
  <c r="A56" i="12"/>
  <c r="A57" i="13" s="1"/>
  <c r="B56" i="12"/>
  <c r="B57" i="13" s="1"/>
  <c r="C56" i="12"/>
  <c r="F57" i="13" s="1"/>
  <c r="A57" i="12"/>
  <c r="A58" i="13" s="1"/>
  <c r="B57" i="12"/>
  <c r="B58" i="13" s="1"/>
  <c r="C57" i="12"/>
  <c r="F58" i="13" s="1"/>
  <c r="A58" i="12"/>
  <c r="A59" i="13" s="1"/>
  <c r="B58" i="12"/>
  <c r="B59" i="13" s="1"/>
  <c r="A59" i="12"/>
  <c r="A60" i="13" s="1"/>
  <c r="B59" i="12"/>
  <c r="B60" i="13" s="1"/>
  <c r="C59" i="12"/>
  <c r="F60" i="13" s="1"/>
  <c r="A60" i="12"/>
  <c r="A61" i="13" s="1"/>
  <c r="B60" i="12"/>
  <c r="B61" i="13" s="1"/>
  <c r="C60" i="12"/>
  <c r="F61" i="13" s="1"/>
  <c r="A61" i="12"/>
  <c r="A62" i="13" s="1"/>
  <c r="B61" i="12"/>
  <c r="B62" i="13" s="1"/>
  <c r="C61" i="12"/>
  <c r="F62" i="13" s="1"/>
  <c r="A62" i="12"/>
  <c r="A63" i="13" s="1"/>
  <c r="B62" i="12"/>
  <c r="B63" i="13" s="1"/>
  <c r="C62" i="12"/>
  <c r="F63" i="13" s="1"/>
  <c r="A63" i="12"/>
  <c r="A64" i="13" s="1"/>
  <c r="B63" i="12"/>
  <c r="B64" i="13" s="1"/>
  <c r="C63" i="12"/>
  <c r="F64" i="13" s="1"/>
  <c r="A64" i="12"/>
  <c r="A65" i="13" s="1"/>
  <c r="B64" i="12"/>
  <c r="B65" i="13" s="1"/>
  <c r="C64" i="12"/>
  <c r="F65" i="13" s="1"/>
  <c r="A65" i="12"/>
  <c r="A66" i="13" s="1"/>
  <c r="B65" i="12"/>
  <c r="B66" i="13" s="1"/>
  <c r="C65" i="12"/>
  <c r="F66" i="13" s="1"/>
  <c r="A66" i="12"/>
  <c r="A67" i="13" s="1"/>
  <c r="B66" i="12"/>
  <c r="B67" i="13" s="1"/>
  <c r="C66" i="12"/>
  <c r="F67" i="13" s="1"/>
  <c r="A67" i="12"/>
  <c r="A68" i="13" s="1"/>
  <c r="B67" i="12"/>
  <c r="B68" i="13" s="1"/>
  <c r="C67" i="12"/>
  <c r="F68" i="13" s="1"/>
  <c r="D67" i="12"/>
  <c r="E68" i="13" s="1"/>
  <c r="A68" i="12"/>
  <c r="A69" i="13" s="1"/>
  <c r="B68" i="12"/>
  <c r="B69" i="13" s="1"/>
  <c r="C68" i="12"/>
  <c r="F69" i="13" s="1"/>
  <c r="A69" i="12"/>
  <c r="A70" i="13" s="1"/>
  <c r="B69" i="12"/>
  <c r="B70" i="13" s="1"/>
  <c r="C69" i="12"/>
  <c r="F70" i="13" s="1"/>
  <c r="A70" i="12"/>
  <c r="A71" i="13" s="1"/>
  <c r="B70" i="12"/>
  <c r="B71" i="13" s="1"/>
  <c r="C70" i="12"/>
  <c r="F71" i="13" s="1"/>
  <c r="A71" i="12"/>
  <c r="A72" i="13" s="1"/>
  <c r="B71" i="12"/>
  <c r="B72" i="13" s="1"/>
  <c r="C71" i="12"/>
  <c r="F72" i="13" s="1"/>
  <c r="A42" i="12"/>
  <c r="A43" i="13" s="1"/>
  <c r="B42" i="12"/>
  <c r="B43" i="13" s="1"/>
  <c r="C42" i="12"/>
  <c r="F43" i="13" s="1"/>
  <c r="A43" i="12"/>
  <c r="A44" i="13" s="1"/>
  <c r="B43" i="12"/>
  <c r="B44" i="13" s="1"/>
  <c r="C43" i="12"/>
  <c r="F44" i="13" s="1"/>
  <c r="A44" i="12"/>
  <c r="A45" i="13" s="1"/>
  <c r="B44" i="12"/>
  <c r="B45" i="13" s="1"/>
  <c r="C44" i="12"/>
  <c r="F45" i="13" s="1"/>
  <c r="A45" i="12"/>
  <c r="A46" i="13" s="1"/>
  <c r="B45" i="12"/>
  <c r="B46" i="13" s="1"/>
  <c r="C45" i="12"/>
  <c r="F46" i="13" s="1"/>
  <c r="A46" i="12"/>
  <c r="A47" i="13" s="1"/>
  <c r="B46" i="12"/>
  <c r="B47" i="13" s="1"/>
  <c r="C46" i="12"/>
  <c r="F47" i="13" s="1"/>
  <c r="A47" i="12"/>
  <c r="A48" i="13" s="1"/>
  <c r="B47" i="12"/>
  <c r="B48" i="13" s="1"/>
  <c r="C47" i="12"/>
  <c r="F48" i="13" s="1"/>
  <c r="A48" i="12"/>
  <c r="A49" i="13" s="1"/>
  <c r="B48" i="12"/>
  <c r="B49" i="13" s="1"/>
  <c r="C48" i="12"/>
  <c r="F49" i="13" s="1"/>
  <c r="A22" i="12"/>
  <c r="A23" i="13" s="1"/>
  <c r="B22" i="12"/>
  <c r="B23" i="13" s="1"/>
  <c r="C22" i="12"/>
  <c r="F23" i="13" s="1"/>
  <c r="A23" i="12"/>
  <c r="A24" i="13" s="1"/>
  <c r="B23" i="12"/>
  <c r="B24" i="13" s="1"/>
  <c r="C23" i="12"/>
  <c r="F24" i="13" s="1"/>
  <c r="A24" i="12"/>
  <c r="A25" i="13" s="1"/>
  <c r="B24" i="12"/>
  <c r="B25" i="13" s="1"/>
  <c r="C24" i="12"/>
  <c r="F25" i="13" s="1"/>
  <c r="A25" i="12"/>
  <c r="A26" i="13" s="1"/>
  <c r="B25" i="12"/>
  <c r="B26" i="13" s="1"/>
  <c r="C25" i="12"/>
  <c r="F26" i="13" s="1"/>
  <c r="A26" i="12"/>
  <c r="A27" i="13" s="1"/>
  <c r="B26" i="12"/>
  <c r="B27" i="13" s="1"/>
  <c r="C26" i="12"/>
  <c r="F27" i="13" s="1"/>
  <c r="A27" i="12"/>
  <c r="A28" i="13" s="1"/>
  <c r="B27" i="12"/>
  <c r="B28" i="13" s="1"/>
  <c r="C27" i="12"/>
  <c r="F28" i="13" s="1"/>
  <c r="A28" i="12"/>
  <c r="A29" i="13" s="1"/>
  <c r="B28" i="12"/>
  <c r="B29" i="13" s="1"/>
  <c r="C28" i="12"/>
  <c r="F29" i="13" s="1"/>
  <c r="A29" i="12"/>
  <c r="A30" i="13" s="1"/>
  <c r="B29" i="12"/>
  <c r="B30" i="13" s="1"/>
  <c r="C29" i="12"/>
  <c r="F30" i="13" s="1"/>
  <c r="A30" i="12"/>
  <c r="A31" i="13" s="1"/>
  <c r="B30" i="12"/>
  <c r="B31" i="13" s="1"/>
  <c r="C30" i="12"/>
  <c r="F31" i="13" s="1"/>
  <c r="A31" i="12"/>
  <c r="A32" i="13" s="1"/>
  <c r="B31" i="12"/>
  <c r="B32" i="13" s="1"/>
  <c r="C31" i="12"/>
  <c r="F32" i="13" s="1"/>
  <c r="A32" i="12"/>
  <c r="A33" i="13" s="1"/>
  <c r="B32" i="12"/>
  <c r="B33" i="13" s="1"/>
  <c r="C32" i="12"/>
  <c r="F33" i="13" s="1"/>
  <c r="D32" i="12"/>
  <c r="E33" i="13" s="1"/>
  <c r="A33" i="12"/>
  <c r="A34" i="13" s="1"/>
  <c r="B33" i="12"/>
  <c r="B34" i="13" s="1"/>
  <c r="C33" i="12"/>
  <c r="F34" i="13" s="1"/>
  <c r="A34" i="12"/>
  <c r="A35" i="13" s="1"/>
  <c r="B34" i="12"/>
  <c r="B35" i="13" s="1"/>
  <c r="C34" i="12"/>
  <c r="F35" i="13" s="1"/>
  <c r="A35" i="12"/>
  <c r="A36" i="13" s="1"/>
  <c r="B35" i="12"/>
  <c r="B36" i="13" s="1"/>
  <c r="C35" i="12"/>
  <c r="F36" i="13" s="1"/>
  <c r="A36" i="12"/>
  <c r="A37" i="13" s="1"/>
  <c r="B36" i="12"/>
  <c r="B37" i="13" s="1"/>
  <c r="C36" i="12"/>
  <c r="F37" i="13" s="1"/>
  <c r="A37" i="12"/>
  <c r="A38" i="13" s="1"/>
  <c r="B37" i="12"/>
  <c r="B38" i="13" s="1"/>
  <c r="C37" i="12"/>
  <c r="F38" i="13" s="1"/>
  <c r="A38" i="12"/>
  <c r="A39" i="13" s="1"/>
  <c r="B38" i="12"/>
  <c r="B39" i="13" s="1"/>
  <c r="C38" i="12"/>
  <c r="F39" i="13" s="1"/>
  <c r="A39" i="12"/>
  <c r="A40" i="13" s="1"/>
  <c r="B39" i="12"/>
  <c r="B40" i="13" s="1"/>
  <c r="C39" i="12"/>
  <c r="F40" i="13" s="1"/>
  <c r="A40" i="12"/>
  <c r="A41" i="13" s="1"/>
  <c r="B40" i="12"/>
  <c r="B41" i="13" s="1"/>
  <c r="C40" i="12"/>
  <c r="F41" i="13" s="1"/>
  <c r="A41" i="12"/>
  <c r="A42" i="13" s="1"/>
  <c r="B41" i="12"/>
  <c r="B42" i="13" s="1"/>
  <c r="C41" i="12"/>
  <c r="F42" i="13" s="1"/>
  <c r="D15" i="7"/>
  <c r="D21" i="12" s="1"/>
  <c r="E22" i="13" s="1"/>
  <c r="C21" i="12"/>
  <c r="F22" i="13" s="1"/>
  <c r="B21" i="12"/>
  <c r="B22" i="13" s="1"/>
  <c r="A21" i="12"/>
  <c r="A22" i="13" s="1"/>
  <c r="B20" i="12"/>
  <c r="B21" i="13" s="1"/>
  <c r="B16" i="17" s="1"/>
  <c r="A20" i="12"/>
  <c r="A21" i="13" s="1"/>
  <c r="A16" i="17" s="1"/>
  <c r="C16" i="12"/>
  <c r="F17" i="13" s="1"/>
  <c r="D16" i="12"/>
  <c r="E17" i="13" s="1"/>
  <c r="C17" i="12"/>
  <c r="F18" i="13" s="1"/>
  <c r="D17" i="12"/>
  <c r="E18" i="13" s="1"/>
  <c r="C18" i="12"/>
  <c r="F19" i="13" s="1"/>
  <c r="D18" i="12"/>
  <c r="E19" i="13" s="1"/>
  <c r="D15" i="12"/>
  <c r="E16" i="13" s="1"/>
  <c r="C15" i="12"/>
  <c r="F16" i="13" s="1"/>
  <c r="B16" i="12"/>
  <c r="B17" i="13" s="1"/>
  <c r="B17" i="12"/>
  <c r="B18" i="13" s="1"/>
  <c r="B18" i="12"/>
  <c r="B19" i="13" s="1"/>
  <c r="B15" i="12"/>
  <c r="B16" i="13" s="1"/>
  <c r="B14" i="12"/>
  <c r="B15" i="13" s="1"/>
  <c r="B15" i="17" s="1"/>
  <c r="A15" i="12"/>
  <c r="A16" i="13" s="1"/>
  <c r="A16" i="12"/>
  <c r="A17" i="13" s="1"/>
  <c r="A17" i="12"/>
  <c r="A18" i="13" s="1"/>
  <c r="A18" i="12"/>
  <c r="A19" i="13" s="1"/>
  <c r="A14" i="12"/>
  <c r="A15" i="13" s="1"/>
  <c r="A15" i="17" s="1"/>
  <c r="F86" i="16"/>
  <c r="F85"/>
  <c r="F84"/>
  <c r="F83"/>
  <c r="F76"/>
  <c r="F75"/>
  <c r="F74"/>
  <c r="F73"/>
  <c r="F72"/>
  <c r="B68"/>
  <c r="F61"/>
  <c r="F60"/>
  <c r="F53"/>
  <c r="F52"/>
  <c r="F43"/>
  <c r="F42"/>
  <c r="F41"/>
  <c r="F40"/>
  <c r="F39"/>
  <c r="F38"/>
  <c r="F37"/>
  <c r="B34"/>
  <c r="F27"/>
  <c r="F18"/>
  <c r="F17"/>
  <c r="B15"/>
  <c r="F9"/>
  <c r="F10" s="1"/>
  <c r="P62" i="15"/>
  <c r="C66" s="1"/>
  <c r="H66" s="1"/>
  <c r="P61"/>
  <c r="P60" s="1"/>
  <c r="C67" s="1"/>
  <c r="H67" s="1"/>
  <c r="O61"/>
  <c r="P59"/>
  <c r="P58" s="1"/>
  <c r="C64" s="1"/>
  <c r="H64" s="1"/>
  <c r="O59"/>
  <c r="P57"/>
  <c r="C65" s="1"/>
  <c r="P56"/>
  <c r="O56"/>
  <c r="H55"/>
  <c r="H57" s="1"/>
  <c r="C55"/>
  <c r="C50"/>
  <c r="H50" s="1"/>
  <c r="H49"/>
  <c r="C49"/>
  <c r="C48"/>
  <c r="H48" s="1"/>
  <c r="H52" s="1"/>
  <c r="B42"/>
  <c r="B29"/>
  <c r="A29"/>
  <c r="H27"/>
  <c r="C27"/>
  <c r="H19"/>
  <c r="H17"/>
  <c r="H11"/>
  <c r="H13" s="1"/>
  <c r="N23" i="14"/>
  <c r="O22"/>
  <c r="P22" s="1"/>
  <c r="P20"/>
  <c r="O20"/>
  <c r="O21" s="1"/>
  <c r="P21" s="1"/>
  <c r="N20"/>
  <c r="H18"/>
  <c r="H20" s="1"/>
  <c r="N13"/>
  <c r="P13" s="1"/>
  <c r="O12"/>
  <c r="P12" s="1"/>
  <c r="S11"/>
  <c r="S17" s="1"/>
  <c r="P10"/>
  <c r="M9"/>
  <c r="N18" s="1"/>
  <c r="D72" i="13"/>
  <c r="D70"/>
  <c r="G69"/>
  <c r="D69"/>
  <c r="D63"/>
  <c r="D58"/>
  <c r="C58"/>
  <c r="D57"/>
  <c r="D65" s="1"/>
  <c r="C57"/>
  <c r="D56"/>
  <c r="C56"/>
  <c r="C55"/>
  <c r="C54"/>
  <c r="G53"/>
  <c r="D53"/>
  <c r="C53"/>
  <c r="D52"/>
  <c r="D61" s="1"/>
  <c r="D71" s="1"/>
  <c r="C52"/>
  <c r="C61" s="1"/>
  <c r="G51"/>
  <c r="D51"/>
  <c r="D60" s="1"/>
  <c r="C51"/>
  <c r="C60" s="1"/>
  <c r="G49"/>
  <c r="D27"/>
  <c r="J10"/>
  <c r="D135" i="12"/>
  <c r="E134" i="13" s="1"/>
  <c r="D134" i="12"/>
  <c r="E133" i="13" s="1"/>
  <c r="D133" i="12"/>
  <c r="E132" i="13" s="1"/>
  <c r="B130" i="12"/>
  <c r="B129" i="13" s="1"/>
  <c r="A130" i="12"/>
  <c r="A129" i="13" s="1"/>
  <c r="B129" i="12"/>
  <c r="B128" i="13" s="1"/>
  <c r="A129" i="12"/>
  <c r="A128" i="13" s="1"/>
  <c r="B128" i="12"/>
  <c r="B127" i="13" s="1"/>
  <c r="A128" i="12"/>
  <c r="A127" i="13" s="1"/>
  <c r="B127" i="12"/>
  <c r="B126" i="13" s="1"/>
  <c r="A127" i="12"/>
  <c r="A126" i="13" s="1"/>
  <c r="B126" i="12"/>
  <c r="B125" i="13" s="1"/>
  <c r="A126" i="12"/>
  <c r="A125" i="13" s="1"/>
  <c r="A108"/>
  <c r="A100"/>
  <c r="B10"/>
  <c r="A10" i="12"/>
  <c r="B9" i="13"/>
  <c r="A9" i="12"/>
  <c r="B8" i="13"/>
  <c r="G6" i="17" s="1"/>
  <c r="P6" s="1"/>
  <c r="A8" i="12"/>
  <c r="B7" i="13"/>
  <c r="I4" i="17" s="1"/>
  <c r="R4" s="1"/>
  <c r="A7" i="12"/>
  <c r="B6" i="13"/>
  <c r="A10" i="17" s="1"/>
  <c r="A6" i="12"/>
  <c r="C28" i="4"/>
  <c r="C111" i="12" s="1"/>
  <c r="F110" i="13" s="1"/>
  <c r="C27" i="4"/>
  <c r="C110" i="12" s="1"/>
  <c r="F109" i="13" s="1"/>
  <c r="C26" i="4"/>
  <c r="C109" i="12" s="1"/>
  <c r="F108" i="13" s="1"/>
  <c r="C25" i="4"/>
  <c r="C108" i="12" s="1"/>
  <c r="F107" i="13" s="1"/>
  <c r="C24" i="4"/>
  <c r="C107" i="12" s="1"/>
  <c r="C23" i="4"/>
  <c r="C106" i="12" s="1"/>
  <c r="C22" i="4"/>
  <c r="C105" i="12" s="1"/>
  <c r="F106" i="13" s="1"/>
  <c r="C21" i="4"/>
  <c r="C104" i="12" s="1"/>
  <c r="F105" i="13" s="1"/>
  <c r="B28" i="4"/>
  <c r="B111" i="12" s="1"/>
  <c r="B110" i="13" s="1"/>
  <c r="B27" i="4"/>
  <c r="B110" i="12" s="1"/>
  <c r="B109" i="13" s="1"/>
  <c r="B26" i="4"/>
  <c r="B109" i="12" s="1"/>
  <c r="B108" i="13" s="1"/>
  <c r="B25" i="4"/>
  <c r="B108" i="12" s="1"/>
  <c r="B107" i="13" s="1"/>
  <c r="B24" i="4"/>
  <c r="B107" i="12" s="1"/>
  <c r="B23" i="4"/>
  <c r="B106" i="12" s="1"/>
  <c r="B22" i="4"/>
  <c r="B105" i="12" s="1"/>
  <c r="B106" i="13" s="1"/>
  <c r="B21" i="4"/>
  <c r="B104" i="12" s="1"/>
  <c r="B105" i="13" s="1"/>
  <c r="A28" i="4"/>
  <c r="A27"/>
  <c r="A26"/>
  <c r="A25"/>
  <c r="A24"/>
  <c r="A23"/>
  <c r="A22"/>
  <c r="A21"/>
  <c r="C20"/>
  <c r="C103" i="12" s="1"/>
  <c r="F104" i="13" s="1"/>
  <c r="C19" i="4"/>
  <c r="C102" i="12" s="1"/>
  <c r="F103" i="13" s="1"/>
  <c r="A20" i="4"/>
  <c r="C18"/>
  <c r="C101" i="12" s="1"/>
  <c r="F102" i="13" s="1"/>
  <c r="C17" i="4"/>
  <c r="C100" i="12" s="1"/>
  <c r="F101" i="13" s="1"/>
  <c r="C16" i="4"/>
  <c r="C99" i="12" s="1"/>
  <c r="F100" i="13" s="1"/>
  <c r="A19" i="4"/>
  <c r="A18"/>
  <c r="A17"/>
  <c r="B20"/>
  <c r="B103" i="12" s="1"/>
  <c r="B104" i="13" s="1"/>
  <c r="B19" i="4"/>
  <c r="B102" i="12" s="1"/>
  <c r="B103" i="13" s="1"/>
  <c r="B18" i="4"/>
  <c r="B101" i="12" s="1"/>
  <c r="B102" i="13" s="1"/>
  <c r="B17" i="4"/>
  <c r="B100" i="12" s="1"/>
  <c r="B101" i="13" s="1"/>
  <c r="B16" i="4"/>
  <c r="B99" i="12" s="1"/>
  <c r="B100" i="13" s="1"/>
  <c r="B98" i="12"/>
  <c r="B99" i="13" s="1"/>
  <c r="A16" i="4"/>
  <c r="H121" i="13" l="1"/>
  <c r="I121" s="1"/>
  <c r="H74"/>
  <c r="I74" s="1"/>
  <c r="H76"/>
  <c r="I76" s="1"/>
  <c r="H75"/>
  <c r="I75" s="1"/>
  <c r="F87" i="16"/>
  <c r="F78"/>
  <c r="F62"/>
  <c r="F55"/>
  <c r="F56" s="1"/>
  <c r="F57" s="1"/>
  <c r="G23" i="13"/>
  <c r="G48" s="1"/>
  <c r="H48" s="1"/>
  <c r="G87"/>
  <c r="G90" s="1"/>
  <c r="G83"/>
  <c r="H83" s="1"/>
  <c r="H128"/>
  <c r="I128" s="1"/>
  <c r="H120"/>
  <c r="I120" s="1"/>
  <c r="H132"/>
  <c r="I132" s="1"/>
  <c r="H133"/>
  <c r="I133" s="1"/>
  <c r="H134"/>
  <c r="I134" s="1"/>
  <c r="H119"/>
  <c r="I119" s="1"/>
  <c r="H87"/>
  <c r="H84"/>
  <c r="H88"/>
  <c r="H92"/>
  <c r="I92" s="1"/>
  <c r="H96"/>
  <c r="H95"/>
  <c r="H82"/>
  <c r="H86"/>
  <c r="H90"/>
  <c r="H94"/>
  <c r="H85"/>
  <c r="I85" s="1"/>
  <c r="H89"/>
  <c r="H93"/>
  <c r="H91"/>
  <c r="L34" i="2"/>
  <c r="B124" i="13"/>
  <c r="A124"/>
  <c r="H115"/>
  <c r="I115" s="1"/>
  <c r="J27" i="4"/>
  <c r="L27" s="1"/>
  <c r="N28" s="1"/>
  <c r="J32" s="1"/>
  <c r="L32" s="1"/>
  <c r="D16"/>
  <c r="D99" i="12" s="1"/>
  <c r="E100" i="13" s="1"/>
  <c r="D17" i="4"/>
  <c r="D100" i="12" s="1"/>
  <c r="E101" i="13" s="1"/>
  <c r="AA30" i="17"/>
  <c r="H114" i="13"/>
  <c r="I114" s="1"/>
  <c r="H117"/>
  <c r="I117" s="1"/>
  <c r="H116"/>
  <c r="I116" s="1"/>
  <c r="H110"/>
  <c r="H111"/>
  <c r="I111" s="1"/>
  <c r="H109"/>
  <c r="H32"/>
  <c r="F102" i="16"/>
  <c r="F103" s="1"/>
  <c r="F104" s="1"/>
  <c r="F111"/>
  <c r="G56" i="13"/>
  <c r="H56" s="1"/>
  <c r="I56" s="1"/>
  <c r="F19" i="16"/>
  <c r="H29" i="13"/>
  <c r="H51"/>
  <c r="I51" s="1"/>
  <c r="H31"/>
  <c r="G60"/>
  <c r="H60" s="1"/>
  <c r="I60" s="1"/>
  <c r="H17"/>
  <c r="I17" s="1"/>
  <c r="H24"/>
  <c r="H28"/>
  <c r="H30"/>
  <c r="H33"/>
  <c r="I33" s="1"/>
  <c r="H53"/>
  <c r="H54"/>
  <c r="H69"/>
  <c r="I69" s="1"/>
  <c r="F79" i="16"/>
  <c r="F80" s="1"/>
  <c r="H58" i="15"/>
  <c r="H60" s="1"/>
  <c r="H77" s="1"/>
  <c r="G29" s="1"/>
  <c r="H29" s="1"/>
  <c r="H31" s="1"/>
  <c r="H34" s="1"/>
  <c r="H67" i="13" s="1"/>
  <c r="C73" i="15"/>
  <c r="H73" s="1"/>
  <c r="H75" s="1"/>
  <c r="H65"/>
  <c r="H20"/>
  <c r="H22" s="1"/>
  <c r="H69"/>
  <c r="P18" i="14"/>
  <c r="O24" s="1"/>
  <c r="C28" s="1"/>
  <c r="H28" s="1"/>
  <c r="N19"/>
  <c r="P19" s="1"/>
  <c r="P9"/>
  <c r="O14" s="1"/>
  <c r="S20"/>
  <c r="O23"/>
  <c r="P23" s="1"/>
  <c r="G58" i="13"/>
  <c r="H58" s="1"/>
  <c r="H49"/>
  <c r="G62"/>
  <c r="G102" s="1"/>
  <c r="H102" s="1"/>
  <c r="H22"/>
  <c r="I22" s="1"/>
  <c r="H35"/>
  <c r="H37"/>
  <c r="H39"/>
  <c r="H41"/>
  <c r="H43"/>
  <c r="H45"/>
  <c r="H55"/>
  <c r="H64"/>
  <c r="C65"/>
  <c r="H81"/>
  <c r="I81" s="1"/>
  <c r="H100"/>
  <c r="H104"/>
  <c r="H106"/>
  <c r="H125"/>
  <c r="I125" s="1"/>
  <c r="H127"/>
  <c r="I127" s="1"/>
  <c r="H129"/>
  <c r="I129" s="1"/>
  <c r="H16"/>
  <c r="I16" s="1"/>
  <c r="H18"/>
  <c r="I18" s="1"/>
  <c r="H23"/>
  <c r="G66"/>
  <c r="H66" s="1"/>
  <c r="H26"/>
  <c r="H34"/>
  <c r="I34" s="1"/>
  <c r="H36"/>
  <c r="H38"/>
  <c r="H40"/>
  <c r="H42"/>
  <c r="H44"/>
  <c r="H46"/>
  <c r="H99"/>
  <c r="H103"/>
  <c r="H105"/>
  <c r="H107"/>
  <c r="H124"/>
  <c r="I124" s="1"/>
  <c r="K123" s="1"/>
  <c r="H126"/>
  <c r="I126" s="1"/>
  <c r="D18" i="11"/>
  <c r="D17"/>
  <c r="D16"/>
  <c r="D15"/>
  <c r="K47"/>
  <c r="K46"/>
  <c r="J43"/>
  <c r="J42"/>
  <c r="J41"/>
  <c r="J40"/>
  <c r="J37"/>
  <c r="J36"/>
  <c r="J35"/>
  <c r="J34"/>
  <c r="J27"/>
  <c r="I26"/>
  <c r="J26" s="1"/>
  <c r="I25"/>
  <c r="J25" s="1"/>
  <c r="I22"/>
  <c r="K22" s="1"/>
  <c r="K21"/>
  <c r="K20"/>
  <c r="K19"/>
  <c r="K18"/>
  <c r="H15"/>
  <c r="H14"/>
  <c r="D20" s="1"/>
  <c r="H13"/>
  <c r="G57" i="13" l="1"/>
  <c r="H57" s="1"/>
  <c r="G27"/>
  <c r="H27" s="1"/>
  <c r="K131"/>
  <c r="F89" i="16"/>
  <c r="G19" i="13" s="1"/>
  <c r="H19" s="1"/>
  <c r="I19" s="1"/>
  <c r="F64" i="16"/>
  <c r="G108" i="13" s="1"/>
  <c r="H108" s="1"/>
  <c r="F28" i="16"/>
  <c r="F29" s="1"/>
  <c r="G77" i="13" s="1"/>
  <c r="H77" s="1"/>
  <c r="I77" s="1"/>
  <c r="F36" i="16"/>
  <c r="F44" s="1"/>
  <c r="G25" i="13" s="1"/>
  <c r="G63" s="1"/>
  <c r="H63" s="1"/>
  <c r="G52"/>
  <c r="H52" s="1"/>
  <c r="I131"/>
  <c r="J28" i="2"/>
  <c r="L28" s="1"/>
  <c r="N30" s="1"/>
  <c r="D16"/>
  <c r="D81" i="12" s="1"/>
  <c r="E82" i="13" s="1"/>
  <c r="I82" s="1"/>
  <c r="N33" i="4"/>
  <c r="D18" s="1"/>
  <c r="D101" i="12" s="1"/>
  <c r="E102" i="13" s="1"/>
  <c r="I102" s="1"/>
  <c r="I100"/>
  <c r="F113" i="16"/>
  <c r="G112" i="13" s="1"/>
  <c r="H112" s="1"/>
  <c r="I112" s="1"/>
  <c r="H47"/>
  <c r="I47" s="1"/>
  <c r="G70"/>
  <c r="H70" s="1"/>
  <c r="I70" s="1"/>
  <c r="I123"/>
  <c r="S15" i="14"/>
  <c r="S16" s="1"/>
  <c r="C25" s="1"/>
  <c r="H25" s="1"/>
  <c r="H29" s="1"/>
  <c r="H31" s="1"/>
  <c r="H68" i="13" s="1"/>
  <c r="I68" s="1"/>
  <c r="C26" i="14"/>
  <c r="H26" s="1"/>
  <c r="G65" i="13"/>
  <c r="H62"/>
  <c r="G72"/>
  <c r="H72" s="1"/>
  <c r="D19" i="11"/>
  <c r="E20" i="17" l="1"/>
  <c r="H20" s="1"/>
  <c r="L131" i="13"/>
  <c r="E19" i="17"/>
  <c r="L19" s="1"/>
  <c r="L123" i="13"/>
  <c r="I15"/>
  <c r="K15"/>
  <c r="H25"/>
  <c r="G61"/>
  <c r="H61" s="1"/>
  <c r="X20" i="17"/>
  <c r="N20"/>
  <c r="R20"/>
  <c r="V20"/>
  <c r="J20"/>
  <c r="P20"/>
  <c r="F20"/>
  <c r="T20"/>
  <c r="J33" i="2"/>
  <c r="L33" s="1"/>
  <c r="N35" s="1"/>
  <c r="D18" s="1"/>
  <c r="D83" i="12" s="1"/>
  <c r="E84" i="13" s="1"/>
  <c r="I84" s="1"/>
  <c r="D17" i="2"/>
  <c r="D82" i="12" s="1"/>
  <c r="E83" i="13" s="1"/>
  <c r="I83" s="1"/>
  <c r="R19" i="17"/>
  <c r="J19"/>
  <c r="T19"/>
  <c r="V19"/>
  <c r="N19"/>
  <c r="F19"/>
  <c r="P19"/>
  <c r="H19"/>
  <c r="H65" i="13"/>
  <c r="G101"/>
  <c r="H101" s="1"/>
  <c r="I101" s="1"/>
  <c r="J88" i="2"/>
  <c r="X19" i="17" l="1"/>
  <c r="Z19" s="1"/>
  <c r="L20"/>
  <c r="E15"/>
  <c r="L15" i="13"/>
  <c r="G71"/>
  <c r="H71" s="1"/>
  <c r="Z20" i="17"/>
  <c r="J94" i="2"/>
  <c r="L94" s="1"/>
  <c r="J90"/>
  <c r="L88"/>
  <c r="X15" i="17" l="1"/>
  <c r="J15"/>
  <c r="N15"/>
  <c r="R15"/>
  <c r="V15"/>
  <c r="H15"/>
  <c r="L15"/>
  <c r="P15"/>
  <c r="T15"/>
  <c r="F15"/>
  <c r="N90" i="2"/>
  <c r="D27" s="1"/>
  <c r="D92" i="12" s="1"/>
  <c r="E93" i="13" s="1"/>
  <c r="I93" s="1"/>
  <c r="L90" i="2"/>
  <c r="J96"/>
  <c r="L96" s="1"/>
  <c r="N97" s="1"/>
  <c r="Z15" i="17" l="1"/>
  <c r="J101" i="2"/>
  <c r="N102" s="1"/>
  <c r="D29" s="1"/>
  <c r="D94" i="12" s="1"/>
  <c r="E95" i="13" s="1"/>
  <c r="I95" s="1"/>
  <c r="D28" i="2"/>
  <c r="D93" i="12" s="1"/>
  <c r="E94" i="13" s="1"/>
  <c r="I94" s="1"/>
  <c r="N109" i="2"/>
  <c r="D30" s="1"/>
  <c r="D95" i="12" s="1"/>
  <c r="E96" i="13" s="1"/>
  <c r="I96" s="1"/>
  <c r="D60" i="7"/>
  <c r="D66" i="12" s="1"/>
  <c r="E67" i="13" s="1"/>
  <c r="I67" s="1"/>
  <c r="D57" i="7"/>
  <c r="D63" i="12" s="1"/>
  <c r="E64" i="13" s="1"/>
  <c r="I64" s="1"/>
  <c r="D56" i="7"/>
  <c r="D62" i="12" s="1"/>
  <c r="E63" i="13" s="1"/>
  <c r="I63" s="1"/>
  <c r="S208" i="1"/>
  <c r="L208"/>
  <c r="M208" s="1"/>
  <c r="J208"/>
  <c r="N208" s="1"/>
  <c r="I208"/>
  <c r="K208" s="1"/>
  <c r="S207"/>
  <c r="J207"/>
  <c r="K207" s="1"/>
  <c r="I207"/>
  <c r="D207"/>
  <c r="S206"/>
  <c r="J206"/>
  <c r="N206" s="1"/>
  <c r="I206"/>
  <c r="K206" s="1"/>
  <c r="D206"/>
  <c r="L205"/>
  <c r="M205" s="1"/>
  <c r="J205"/>
  <c r="N205" s="1"/>
  <c r="R205" s="1"/>
  <c r="I205"/>
  <c r="K205" s="1"/>
  <c r="D205"/>
  <c r="S205" s="1"/>
  <c r="K204"/>
  <c r="J204"/>
  <c r="N204" s="1"/>
  <c r="I204"/>
  <c r="L204" s="1"/>
  <c r="M204" s="1"/>
  <c r="D204"/>
  <c r="S204" s="1"/>
  <c r="S203"/>
  <c r="J203"/>
  <c r="K203" s="1"/>
  <c r="I203"/>
  <c r="D203"/>
  <c r="S202"/>
  <c r="J202"/>
  <c r="N202" s="1"/>
  <c r="I202"/>
  <c r="K202" s="1"/>
  <c r="D202"/>
  <c r="L201"/>
  <c r="M201" s="1"/>
  <c r="J201"/>
  <c r="N201" s="1"/>
  <c r="R201" s="1"/>
  <c r="I201"/>
  <c r="K201" s="1"/>
  <c r="D201"/>
  <c r="S201" s="1"/>
  <c r="K200"/>
  <c r="J200"/>
  <c r="N200" s="1"/>
  <c r="I200"/>
  <c r="L200" s="1"/>
  <c r="M200" s="1"/>
  <c r="D200"/>
  <c r="S200" s="1"/>
  <c r="S199"/>
  <c r="J199"/>
  <c r="N199" s="1"/>
  <c r="I199"/>
  <c r="K199" s="1"/>
  <c r="D58" i="7" l="1"/>
  <c r="D64" i="12" s="1"/>
  <c r="E65" i="13" s="1"/>
  <c r="I65" s="1"/>
  <c r="D54" i="7"/>
  <c r="D60" i="12" s="1"/>
  <c r="E61" i="13" s="1"/>
  <c r="I61" s="1"/>
  <c r="D64" i="7"/>
  <c r="D70" i="12" s="1"/>
  <c r="E71" i="13" s="1"/>
  <c r="I71" s="1"/>
  <c r="O199" i="1"/>
  <c r="P199"/>
  <c r="R199"/>
  <c r="R200"/>
  <c r="O200"/>
  <c r="O202"/>
  <c r="P202" s="1"/>
  <c r="R202"/>
  <c r="O204"/>
  <c r="P204" s="1"/>
  <c r="R204"/>
  <c r="O206"/>
  <c r="P206" s="1"/>
  <c r="R206"/>
  <c r="R208"/>
  <c r="O208"/>
  <c r="S209"/>
  <c r="D210"/>
  <c r="O201"/>
  <c r="P201" s="1"/>
  <c r="L202"/>
  <c r="M202" s="1"/>
  <c r="O205"/>
  <c r="P205" s="1"/>
  <c r="L206"/>
  <c r="M206" s="1"/>
  <c r="N207"/>
  <c r="R207" s="1"/>
  <c r="L199"/>
  <c r="M199" s="1"/>
  <c r="M209" s="1"/>
  <c r="L203"/>
  <c r="M203" s="1"/>
  <c r="L207"/>
  <c r="M207" s="1"/>
  <c r="N203"/>
  <c r="R203" s="1"/>
  <c r="D59" i="7" l="1"/>
  <c r="D65" i="12" s="1"/>
  <c r="E66" i="13" s="1"/>
  <c r="I66" s="1"/>
  <c r="D55" i="7"/>
  <c r="D61" i="12" s="1"/>
  <c r="E62" i="13" s="1"/>
  <c r="I62" s="1"/>
  <c r="D65" i="7"/>
  <c r="D71" i="12" s="1"/>
  <c r="E72" i="13" s="1"/>
  <c r="I72" s="1"/>
  <c r="O203" i="1"/>
  <c r="P203" s="1"/>
  <c r="O207"/>
  <c r="P207" s="1"/>
  <c r="R209"/>
  <c r="P208"/>
  <c r="P200"/>
  <c r="P209" s="1"/>
  <c r="O209"/>
  <c r="D48" i="7" l="1"/>
  <c r="D54" i="12" s="1"/>
  <c r="E55" i="13" s="1"/>
  <c r="I55" s="1"/>
  <c r="D47" i="7"/>
  <c r="D53" i="12" s="1"/>
  <c r="E54" i="13" s="1"/>
  <c r="I54" s="1"/>
  <c r="P279" i="1"/>
  <c r="P280" s="1"/>
  <c r="L279"/>
  <c r="L280" s="1"/>
  <c r="J279"/>
  <c r="M279" s="1"/>
  <c r="F279"/>
  <c r="F280" s="1"/>
  <c r="D39" i="7"/>
  <c r="D45" i="12" s="1"/>
  <c r="E46" i="13" s="1"/>
  <c r="I46" s="1"/>
  <c r="D38" i="7"/>
  <c r="D44" i="12" s="1"/>
  <c r="E45" i="13" s="1"/>
  <c r="I45" s="1"/>
  <c r="D37" i="7"/>
  <c r="D43" i="12" s="1"/>
  <c r="E44" i="13" s="1"/>
  <c r="I44" s="1"/>
  <c r="D36" i="7"/>
  <c r="D42" i="12" s="1"/>
  <c r="E43" i="13" s="1"/>
  <c r="I43" s="1"/>
  <c r="D31" i="7"/>
  <c r="D37" i="12" s="1"/>
  <c r="E38" i="13" s="1"/>
  <c r="I38" s="1"/>
  <c r="D30" i="7"/>
  <c r="D36" i="12" s="1"/>
  <c r="E37" i="13" s="1"/>
  <c r="I37" s="1"/>
  <c r="D29" i="7"/>
  <c r="D35" i="12" s="1"/>
  <c r="E36" i="13" s="1"/>
  <c r="I36" s="1"/>
  <c r="D28" i="7"/>
  <c r="D34" i="12" s="1"/>
  <c r="E35" i="13" s="1"/>
  <c r="I35" s="1"/>
  <c r="D25" i="7"/>
  <c r="D31" i="12" s="1"/>
  <c r="E32" i="13" s="1"/>
  <c r="I32" s="1"/>
  <c r="D24" i="7"/>
  <c r="D30" i="12" s="1"/>
  <c r="E31" i="13" s="1"/>
  <c r="I31" s="1"/>
  <c r="D23" i="7"/>
  <c r="D29" i="12" s="1"/>
  <c r="E30" i="13" s="1"/>
  <c r="I30" s="1"/>
  <c r="D22" i="7"/>
  <c r="D28" i="12" s="1"/>
  <c r="E29" i="13" s="1"/>
  <c r="I29" s="1"/>
  <c r="D19" i="7"/>
  <c r="D25" i="12" s="1"/>
  <c r="E26" i="13" s="1"/>
  <c r="I26" s="1"/>
  <c r="D18" i="7"/>
  <c r="D24" i="12" s="1"/>
  <c r="E25" i="13" s="1"/>
  <c r="I25" s="1"/>
  <c r="T188" i="1"/>
  <c r="T176"/>
  <c r="T177"/>
  <c r="T178"/>
  <c r="T179"/>
  <c r="T180"/>
  <c r="T181"/>
  <c r="T182"/>
  <c r="T183"/>
  <c r="T184"/>
  <c r="T185"/>
  <c r="T186"/>
  <c r="T187"/>
  <c r="T163"/>
  <c r="T164"/>
  <c r="T165"/>
  <c r="T166"/>
  <c r="T167"/>
  <c r="T168"/>
  <c r="T169"/>
  <c r="T170"/>
  <c r="T171"/>
  <c r="T172"/>
  <c r="T173"/>
  <c r="T174"/>
  <c r="T175"/>
  <c r="T151"/>
  <c r="T152"/>
  <c r="T153"/>
  <c r="T154"/>
  <c r="T155"/>
  <c r="T156"/>
  <c r="T157"/>
  <c r="T158"/>
  <c r="T159"/>
  <c r="T160"/>
  <c r="T161"/>
  <c r="T162"/>
  <c r="T138"/>
  <c r="T139"/>
  <c r="T140"/>
  <c r="T141"/>
  <c r="T142"/>
  <c r="T143"/>
  <c r="T144"/>
  <c r="T145"/>
  <c r="T146"/>
  <c r="T147"/>
  <c r="T127"/>
  <c r="T128"/>
  <c r="T129"/>
  <c r="T130"/>
  <c r="T131"/>
  <c r="T132"/>
  <c r="T133"/>
  <c r="T134"/>
  <c r="T135"/>
  <c r="T136"/>
  <c r="T137"/>
  <c r="T114"/>
  <c r="T115"/>
  <c r="T116"/>
  <c r="T117"/>
  <c r="T118"/>
  <c r="T119"/>
  <c r="T120"/>
  <c r="T121"/>
  <c r="T122"/>
  <c r="T123"/>
  <c r="T124"/>
  <c r="T125"/>
  <c r="T126"/>
  <c r="T105"/>
  <c r="T106"/>
  <c r="T107"/>
  <c r="T108"/>
  <c r="T109"/>
  <c r="T110"/>
  <c r="T111"/>
  <c r="T112"/>
  <c r="T113"/>
  <c r="T100"/>
  <c r="T101"/>
  <c r="T102"/>
  <c r="T103"/>
  <c r="T104"/>
  <c r="T99"/>
  <c r="D32" i="7" l="1"/>
  <c r="D38" i="12" s="1"/>
  <c r="E39" i="13" s="1"/>
  <c r="I39" s="1"/>
  <c r="D41" i="7"/>
  <c r="D50"/>
  <c r="D56" i="12" s="1"/>
  <c r="E57" i="13" s="1"/>
  <c r="I57" s="1"/>
  <c r="D35" i="7"/>
  <c r="D41" i="12" s="1"/>
  <c r="E42" i="13" s="1"/>
  <c r="I42" s="1"/>
  <c r="D20" i="7"/>
  <c r="D26" i="12" s="1"/>
  <c r="E27" i="13" s="1"/>
  <c r="I27" s="1"/>
  <c r="D34" i="7"/>
  <c r="D40" i="12" s="1"/>
  <c r="E41" i="13" s="1"/>
  <c r="I41" s="1"/>
  <c r="D33" i="7"/>
  <c r="D39" i="12" s="1"/>
  <c r="E40" i="13" s="1"/>
  <c r="I40" s="1"/>
  <c r="D45" i="7"/>
  <c r="N279" i="1"/>
  <c r="N280" s="1"/>
  <c r="M34" i="6"/>
  <c r="I32"/>
  <c r="I33"/>
  <c r="I27"/>
  <c r="M27" s="1"/>
  <c r="D18" s="1"/>
  <c r="I21"/>
  <c r="M21" s="1"/>
  <c r="D17" s="1"/>
  <c r="B17"/>
  <c r="B16"/>
  <c r="I13"/>
  <c r="M15" s="1"/>
  <c r="D16" s="1"/>
  <c r="A10" i="7"/>
  <c r="A9"/>
  <c r="A8"/>
  <c r="A7"/>
  <c r="A6"/>
  <c r="O270" i="1"/>
  <c r="N270"/>
  <c r="M270"/>
  <c r="L270"/>
  <c r="K270"/>
  <c r="J270"/>
  <c r="I270"/>
  <c r="H270"/>
  <c r="M100"/>
  <c r="P100" s="1"/>
  <c r="M99"/>
  <c r="P99" s="1"/>
  <c r="J98"/>
  <c r="S98" s="1"/>
  <c r="D158"/>
  <c r="H99"/>
  <c r="I99"/>
  <c r="J99"/>
  <c r="D99"/>
  <c r="H171"/>
  <c r="I171"/>
  <c r="K171" s="1"/>
  <c r="J171"/>
  <c r="L171" s="1"/>
  <c r="M171"/>
  <c r="P171" s="1"/>
  <c r="H172"/>
  <c r="I172"/>
  <c r="K172" s="1"/>
  <c r="J172"/>
  <c r="L172" s="1"/>
  <c r="M172"/>
  <c r="P172" s="1"/>
  <c r="H173"/>
  <c r="I173"/>
  <c r="K173" s="1"/>
  <c r="J173"/>
  <c r="L173" s="1"/>
  <c r="M173"/>
  <c r="H167"/>
  <c r="I167"/>
  <c r="J167"/>
  <c r="M167"/>
  <c r="H168"/>
  <c r="I168"/>
  <c r="K168" s="1"/>
  <c r="J168"/>
  <c r="L168" s="1"/>
  <c r="M168"/>
  <c r="P168" s="1"/>
  <c r="H169"/>
  <c r="I169"/>
  <c r="K169" s="1"/>
  <c r="J169"/>
  <c r="L169" s="1"/>
  <c r="M169"/>
  <c r="P169" s="1"/>
  <c r="H170"/>
  <c r="I170"/>
  <c r="K170" s="1"/>
  <c r="J170"/>
  <c r="L170" s="1"/>
  <c r="M170"/>
  <c r="H154"/>
  <c r="I154"/>
  <c r="K154" s="1"/>
  <c r="J154"/>
  <c r="L154" s="1"/>
  <c r="M154"/>
  <c r="P154" s="1"/>
  <c r="H155"/>
  <c r="I155"/>
  <c r="K155" s="1"/>
  <c r="J155"/>
  <c r="L155" s="1"/>
  <c r="M155"/>
  <c r="P155" s="1"/>
  <c r="H156"/>
  <c r="I156"/>
  <c r="K156" s="1"/>
  <c r="J156"/>
  <c r="L156" s="1"/>
  <c r="M156"/>
  <c r="P156" s="1"/>
  <c r="H157"/>
  <c r="I157"/>
  <c r="K157" s="1"/>
  <c r="J157"/>
  <c r="L157" s="1"/>
  <c r="M157"/>
  <c r="P157" s="1"/>
  <c r="H158"/>
  <c r="I158"/>
  <c r="J158"/>
  <c r="M158"/>
  <c r="P158" s="1"/>
  <c r="H159"/>
  <c r="I159"/>
  <c r="K159" s="1"/>
  <c r="J159"/>
  <c r="L159" s="1"/>
  <c r="M159"/>
  <c r="H160"/>
  <c r="I160"/>
  <c r="K160" s="1"/>
  <c r="J160"/>
  <c r="S160" s="1"/>
  <c r="M160"/>
  <c r="P160" s="1"/>
  <c r="H161"/>
  <c r="I161"/>
  <c r="K161" s="1"/>
  <c r="J161"/>
  <c r="L161" s="1"/>
  <c r="M161"/>
  <c r="P161" s="1"/>
  <c r="H162"/>
  <c r="I162"/>
  <c r="K162" s="1"/>
  <c r="J162"/>
  <c r="L162" s="1"/>
  <c r="M162"/>
  <c r="P162" s="1"/>
  <c r="H163"/>
  <c r="I163"/>
  <c r="K163" s="1"/>
  <c r="J163"/>
  <c r="L163" s="1"/>
  <c r="M163"/>
  <c r="P163" s="1"/>
  <c r="H164"/>
  <c r="I164"/>
  <c r="K164" s="1"/>
  <c r="J164"/>
  <c r="L164" s="1"/>
  <c r="M164"/>
  <c r="P164" s="1"/>
  <c r="H165"/>
  <c r="I165"/>
  <c r="K165" s="1"/>
  <c r="J165"/>
  <c r="L165" s="1"/>
  <c r="M165"/>
  <c r="P165" s="1"/>
  <c r="H166"/>
  <c r="I166"/>
  <c r="K166" s="1"/>
  <c r="J166"/>
  <c r="L166" s="1"/>
  <c r="M166"/>
  <c r="P166" s="1"/>
  <c r="H141"/>
  <c r="I141"/>
  <c r="K141" s="1"/>
  <c r="J141"/>
  <c r="L141" s="1"/>
  <c r="M141"/>
  <c r="H142"/>
  <c r="I142"/>
  <c r="K142" s="1"/>
  <c r="J142"/>
  <c r="L142" s="1"/>
  <c r="M142"/>
  <c r="P142" s="1"/>
  <c r="H143"/>
  <c r="I143"/>
  <c r="K143" s="1"/>
  <c r="J143"/>
  <c r="L143" s="1"/>
  <c r="M143"/>
  <c r="H144"/>
  <c r="I144"/>
  <c r="K144" s="1"/>
  <c r="J144"/>
  <c r="L144" s="1"/>
  <c r="M144"/>
  <c r="P144" s="1"/>
  <c r="H145"/>
  <c r="I145"/>
  <c r="K145" s="1"/>
  <c r="J145"/>
  <c r="L145" s="1"/>
  <c r="M145"/>
  <c r="H146"/>
  <c r="I146"/>
  <c r="K146" s="1"/>
  <c r="J146"/>
  <c r="L146" s="1"/>
  <c r="M146"/>
  <c r="P146" s="1"/>
  <c r="H147"/>
  <c r="I147"/>
  <c r="K147" s="1"/>
  <c r="J147"/>
  <c r="S147" s="1"/>
  <c r="M147"/>
  <c r="H148"/>
  <c r="I148"/>
  <c r="K148" s="1"/>
  <c r="J148"/>
  <c r="L148" s="1"/>
  <c r="M148"/>
  <c r="P148" s="1"/>
  <c r="H149"/>
  <c r="I149"/>
  <c r="K149" s="1"/>
  <c r="J149"/>
  <c r="L149" s="1"/>
  <c r="M149"/>
  <c r="H150"/>
  <c r="I150"/>
  <c r="K150" s="1"/>
  <c r="J150"/>
  <c r="L150" s="1"/>
  <c r="M150"/>
  <c r="H151"/>
  <c r="I151"/>
  <c r="K151" s="1"/>
  <c r="J151"/>
  <c r="L151" s="1"/>
  <c r="M151"/>
  <c r="H152"/>
  <c r="I152"/>
  <c r="K152" s="1"/>
  <c r="J152"/>
  <c r="L152" s="1"/>
  <c r="M152"/>
  <c r="P152" s="1"/>
  <c r="H153"/>
  <c r="I153"/>
  <c r="J153"/>
  <c r="M153"/>
  <c r="H137"/>
  <c r="I137"/>
  <c r="K137" s="1"/>
  <c r="J137"/>
  <c r="L137" s="1"/>
  <c r="M137"/>
  <c r="P137" s="1"/>
  <c r="H138"/>
  <c r="I138"/>
  <c r="K138" s="1"/>
  <c r="J138"/>
  <c r="L138" s="1"/>
  <c r="M138"/>
  <c r="P138" s="1"/>
  <c r="H139"/>
  <c r="I139"/>
  <c r="K139" s="1"/>
  <c r="J139"/>
  <c r="L139" s="1"/>
  <c r="M139"/>
  <c r="H140"/>
  <c r="I140"/>
  <c r="J140"/>
  <c r="M140"/>
  <c r="H124"/>
  <c r="I124"/>
  <c r="J124"/>
  <c r="M124"/>
  <c r="P124" s="1"/>
  <c r="H125"/>
  <c r="I125"/>
  <c r="K125" s="1"/>
  <c r="J125"/>
  <c r="S125" s="1"/>
  <c r="M125"/>
  <c r="H126"/>
  <c r="I126"/>
  <c r="K126" s="1"/>
  <c r="J126"/>
  <c r="L126" s="1"/>
  <c r="M126"/>
  <c r="P126" s="1"/>
  <c r="H127"/>
  <c r="I127"/>
  <c r="K127" s="1"/>
  <c r="J127"/>
  <c r="L127" s="1"/>
  <c r="M127"/>
  <c r="H128"/>
  <c r="I128"/>
  <c r="J128"/>
  <c r="M128"/>
  <c r="P128" s="1"/>
  <c r="H129"/>
  <c r="I129"/>
  <c r="K129" s="1"/>
  <c r="J129"/>
  <c r="S129" s="1"/>
  <c r="M129"/>
  <c r="H130"/>
  <c r="I130"/>
  <c r="K130" s="1"/>
  <c r="J130"/>
  <c r="L130" s="1"/>
  <c r="M130"/>
  <c r="P130" s="1"/>
  <c r="H131"/>
  <c r="I131"/>
  <c r="K131" s="1"/>
  <c r="J131"/>
  <c r="L131" s="1"/>
  <c r="M131"/>
  <c r="H132"/>
  <c r="I132"/>
  <c r="K132" s="1"/>
  <c r="J132"/>
  <c r="L132" s="1"/>
  <c r="M132"/>
  <c r="H133"/>
  <c r="I133"/>
  <c r="K133" s="1"/>
  <c r="J133"/>
  <c r="L133" s="1"/>
  <c r="M133"/>
  <c r="P133" s="1"/>
  <c r="H134"/>
  <c r="I134"/>
  <c r="K134" s="1"/>
  <c r="J134"/>
  <c r="L134" s="1"/>
  <c r="M134"/>
  <c r="H135"/>
  <c r="I135"/>
  <c r="K135" s="1"/>
  <c r="J135"/>
  <c r="L135" s="1"/>
  <c r="M135"/>
  <c r="P135" s="1"/>
  <c r="H136"/>
  <c r="I136"/>
  <c r="K136" s="1"/>
  <c r="J136"/>
  <c r="L136" s="1"/>
  <c r="M136"/>
  <c r="M116"/>
  <c r="M117"/>
  <c r="M118"/>
  <c r="P118" s="1"/>
  <c r="M119"/>
  <c r="P119" s="1"/>
  <c r="M120"/>
  <c r="P120" s="1"/>
  <c r="M121"/>
  <c r="M122"/>
  <c r="P122" s="1"/>
  <c r="M123"/>
  <c r="P123" s="1"/>
  <c r="I185"/>
  <c r="K185" s="1"/>
  <c r="J185"/>
  <c r="L185" s="1"/>
  <c r="M185"/>
  <c r="P185" s="1"/>
  <c r="D167"/>
  <c r="D153"/>
  <c r="D140"/>
  <c r="D128"/>
  <c r="D119"/>
  <c r="D124"/>
  <c r="H123"/>
  <c r="I123"/>
  <c r="K123" s="1"/>
  <c r="J123"/>
  <c r="L123" s="1"/>
  <c r="H122"/>
  <c r="I122"/>
  <c r="K122" s="1"/>
  <c r="J122"/>
  <c r="L122" s="1"/>
  <c r="H121"/>
  <c r="I121"/>
  <c r="K121" s="1"/>
  <c r="J121"/>
  <c r="L121" s="1"/>
  <c r="H120"/>
  <c r="I120"/>
  <c r="K120" s="1"/>
  <c r="J120"/>
  <c r="S120" s="1"/>
  <c r="H119"/>
  <c r="I119"/>
  <c r="J119"/>
  <c r="L119" s="1"/>
  <c r="H118"/>
  <c r="I118"/>
  <c r="K118" s="1"/>
  <c r="J118"/>
  <c r="L118" s="1"/>
  <c r="H117"/>
  <c r="I117"/>
  <c r="K117" s="1"/>
  <c r="J117"/>
  <c r="L117" s="1"/>
  <c r="H116"/>
  <c r="I116"/>
  <c r="J116"/>
  <c r="D116"/>
  <c r="H115"/>
  <c r="I115"/>
  <c r="K115" s="1"/>
  <c r="J115"/>
  <c r="L115" s="1"/>
  <c r="M115"/>
  <c r="P115" s="1"/>
  <c r="H114"/>
  <c r="I114"/>
  <c r="K114" s="1"/>
  <c r="J114"/>
  <c r="L114" s="1"/>
  <c r="M114"/>
  <c r="P114" s="1"/>
  <c r="H113"/>
  <c r="I113"/>
  <c r="K113" s="1"/>
  <c r="J113"/>
  <c r="L113" s="1"/>
  <c r="M113"/>
  <c r="P113" s="1"/>
  <c r="H112"/>
  <c r="I112"/>
  <c r="K112" s="1"/>
  <c r="J112"/>
  <c r="S112" s="1"/>
  <c r="M112"/>
  <c r="P112" s="1"/>
  <c r="H111"/>
  <c r="I111"/>
  <c r="K111" s="1"/>
  <c r="J111"/>
  <c r="L111" s="1"/>
  <c r="M111"/>
  <c r="P111" s="1"/>
  <c r="H110"/>
  <c r="I110"/>
  <c r="K110" s="1"/>
  <c r="J110"/>
  <c r="M110"/>
  <c r="P110" s="1"/>
  <c r="H109"/>
  <c r="I109"/>
  <c r="K109" s="1"/>
  <c r="J109"/>
  <c r="S109" s="1"/>
  <c r="M109"/>
  <c r="P109" s="1"/>
  <c r="H108"/>
  <c r="I108"/>
  <c r="K108" s="1"/>
  <c r="J108"/>
  <c r="L108" s="1"/>
  <c r="M108"/>
  <c r="P108" s="1"/>
  <c r="H107"/>
  <c r="I107"/>
  <c r="K107" s="1"/>
  <c r="J107"/>
  <c r="L107" s="1"/>
  <c r="M107"/>
  <c r="P107" s="1"/>
  <c r="H106"/>
  <c r="I106"/>
  <c r="K106" s="1"/>
  <c r="J106"/>
  <c r="S106" s="1"/>
  <c r="M106"/>
  <c r="P106" s="1"/>
  <c r="H105"/>
  <c r="I105"/>
  <c r="K105" s="1"/>
  <c r="J105"/>
  <c r="L105" s="1"/>
  <c r="M105"/>
  <c r="P105" s="1"/>
  <c r="D100"/>
  <c r="M90"/>
  <c r="P90" s="1"/>
  <c r="J90"/>
  <c r="L90" s="1"/>
  <c r="I90"/>
  <c r="K90" s="1"/>
  <c r="H90"/>
  <c r="M89"/>
  <c r="P89" s="1"/>
  <c r="J89"/>
  <c r="L89" s="1"/>
  <c r="I89"/>
  <c r="K89" s="1"/>
  <c r="H89"/>
  <c r="M88"/>
  <c r="P88" s="1"/>
  <c r="J88"/>
  <c r="L88" s="1"/>
  <c r="I88"/>
  <c r="K88" s="1"/>
  <c r="H88"/>
  <c r="M87"/>
  <c r="P87" s="1"/>
  <c r="J87"/>
  <c r="L87" s="1"/>
  <c r="I87"/>
  <c r="K87" s="1"/>
  <c r="H87"/>
  <c r="H32"/>
  <c r="I32"/>
  <c r="K32" s="1"/>
  <c r="J32"/>
  <c r="L32" s="1"/>
  <c r="M32"/>
  <c r="P32" s="1"/>
  <c r="H33"/>
  <c r="I33"/>
  <c r="K33" s="1"/>
  <c r="J33"/>
  <c r="L33" s="1"/>
  <c r="M33"/>
  <c r="P33" s="1"/>
  <c r="H34"/>
  <c r="I34"/>
  <c r="K34" s="1"/>
  <c r="J34"/>
  <c r="L34" s="1"/>
  <c r="M34"/>
  <c r="H35"/>
  <c r="I35"/>
  <c r="K35" s="1"/>
  <c r="J35"/>
  <c r="L35" s="1"/>
  <c r="M35"/>
  <c r="H36"/>
  <c r="I36"/>
  <c r="K36" s="1"/>
  <c r="J36"/>
  <c r="L36" s="1"/>
  <c r="M36"/>
  <c r="P36" s="1"/>
  <c r="H37"/>
  <c r="I37"/>
  <c r="K37" s="1"/>
  <c r="J37"/>
  <c r="L37" s="1"/>
  <c r="M37"/>
  <c r="P37" s="1"/>
  <c r="H38"/>
  <c r="I38"/>
  <c r="K38" s="1"/>
  <c r="J38"/>
  <c r="L38" s="1"/>
  <c r="M38"/>
  <c r="H39"/>
  <c r="I39"/>
  <c r="K39" s="1"/>
  <c r="J39"/>
  <c r="L39" s="1"/>
  <c r="M39"/>
  <c r="P39" s="1"/>
  <c r="H40"/>
  <c r="I40"/>
  <c r="K40" s="1"/>
  <c r="J40"/>
  <c r="L40" s="1"/>
  <c r="M40"/>
  <c r="H41"/>
  <c r="I41"/>
  <c r="K41" s="1"/>
  <c r="J41"/>
  <c r="L41" s="1"/>
  <c r="M41"/>
  <c r="P41" s="1"/>
  <c r="H42"/>
  <c r="I42"/>
  <c r="K42" s="1"/>
  <c r="J42"/>
  <c r="L42" s="1"/>
  <c r="M42"/>
  <c r="H43"/>
  <c r="I43"/>
  <c r="K43" s="1"/>
  <c r="J43"/>
  <c r="L43" s="1"/>
  <c r="M43"/>
  <c r="P43" s="1"/>
  <c r="H44"/>
  <c r="I44"/>
  <c r="K44" s="1"/>
  <c r="J44"/>
  <c r="L44" s="1"/>
  <c r="M44"/>
  <c r="H45"/>
  <c r="I45"/>
  <c r="K45" s="1"/>
  <c r="J45"/>
  <c r="L45" s="1"/>
  <c r="M45"/>
  <c r="P45" s="1"/>
  <c r="H46"/>
  <c r="I46"/>
  <c r="K46" s="1"/>
  <c r="J46"/>
  <c r="L46" s="1"/>
  <c r="M46"/>
  <c r="H47"/>
  <c r="I47"/>
  <c r="K47" s="1"/>
  <c r="J47"/>
  <c r="L47" s="1"/>
  <c r="M47"/>
  <c r="P47" s="1"/>
  <c r="H48"/>
  <c r="I48"/>
  <c r="K48" s="1"/>
  <c r="J48"/>
  <c r="L48" s="1"/>
  <c r="M48"/>
  <c r="H49"/>
  <c r="I49"/>
  <c r="K49" s="1"/>
  <c r="J49"/>
  <c r="L49" s="1"/>
  <c r="M49"/>
  <c r="P49" s="1"/>
  <c r="H50"/>
  <c r="I50"/>
  <c r="K50" s="1"/>
  <c r="J50"/>
  <c r="L50" s="1"/>
  <c r="M50"/>
  <c r="H51"/>
  <c r="I51"/>
  <c r="K51" s="1"/>
  <c r="J51"/>
  <c r="L51" s="1"/>
  <c r="M51"/>
  <c r="P51" s="1"/>
  <c r="H52"/>
  <c r="I52"/>
  <c r="K52" s="1"/>
  <c r="J52"/>
  <c r="L52" s="1"/>
  <c r="M52"/>
  <c r="H53"/>
  <c r="I53"/>
  <c r="K53" s="1"/>
  <c r="J53"/>
  <c r="L53" s="1"/>
  <c r="M53"/>
  <c r="P53" s="1"/>
  <c r="H54"/>
  <c r="I54"/>
  <c r="K54" s="1"/>
  <c r="J54"/>
  <c r="L54" s="1"/>
  <c r="M54"/>
  <c r="H55"/>
  <c r="I55"/>
  <c r="K55" s="1"/>
  <c r="J55"/>
  <c r="L55" s="1"/>
  <c r="M55"/>
  <c r="P55" s="1"/>
  <c r="H56"/>
  <c r="I56"/>
  <c r="K56" s="1"/>
  <c r="J56"/>
  <c r="L56" s="1"/>
  <c r="M56"/>
  <c r="H57"/>
  <c r="I57"/>
  <c r="K57" s="1"/>
  <c r="J57"/>
  <c r="L57" s="1"/>
  <c r="M57"/>
  <c r="H58"/>
  <c r="I58"/>
  <c r="K58" s="1"/>
  <c r="J58"/>
  <c r="L58" s="1"/>
  <c r="M58"/>
  <c r="P58" s="1"/>
  <c r="H59"/>
  <c r="I59"/>
  <c r="K59" s="1"/>
  <c r="J59"/>
  <c r="L59" s="1"/>
  <c r="M59"/>
  <c r="H60"/>
  <c r="I60"/>
  <c r="K60" s="1"/>
  <c r="J60"/>
  <c r="L60" s="1"/>
  <c r="M60"/>
  <c r="P60" s="1"/>
  <c r="H61"/>
  <c r="I61"/>
  <c r="K61" s="1"/>
  <c r="J61"/>
  <c r="L61" s="1"/>
  <c r="M61"/>
  <c r="H62"/>
  <c r="I62"/>
  <c r="K62" s="1"/>
  <c r="J62"/>
  <c r="L62" s="1"/>
  <c r="M62"/>
  <c r="P62" s="1"/>
  <c r="H63"/>
  <c r="I63"/>
  <c r="K63" s="1"/>
  <c r="J63"/>
  <c r="L63" s="1"/>
  <c r="M63"/>
  <c r="H64"/>
  <c r="I64"/>
  <c r="K64" s="1"/>
  <c r="J64"/>
  <c r="L64" s="1"/>
  <c r="M64"/>
  <c r="P64" s="1"/>
  <c r="H65"/>
  <c r="I65"/>
  <c r="K65" s="1"/>
  <c r="J65"/>
  <c r="L65" s="1"/>
  <c r="M65"/>
  <c r="H66"/>
  <c r="I66"/>
  <c r="K66" s="1"/>
  <c r="J66"/>
  <c r="L66" s="1"/>
  <c r="M66"/>
  <c r="P66" s="1"/>
  <c r="H67"/>
  <c r="I67"/>
  <c r="K67" s="1"/>
  <c r="J67"/>
  <c r="L67" s="1"/>
  <c r="M67"/>
  <c r="H68"/>
  <c r="I68"/>
  <c r="K68" s="1"/>
  <c r="J68"/>
  <c r="L68" s="1"/>
  <c r="M68"/>
  <c r="P68" s="1"/>
  <c r="H69"/>
  <c r="I69"/>
  <c r="K69" s="1"/>
  <c r="J69"/>
  <c r="L69" s="1"/>
  <c r="M69"/>
  <c r="H70"/>
  <c r="I70"/>
  <c r="K70" s="1"/>
  <c r="J70"/>
  <c r="L70" s="1"/>
  <c r="M70"/>
  <c r="P70" s="1"/>
  <c r="H71"/>
  <c r="I71"/>
  <c r="K71" s="1"/>
  <c r="J71"/>
  <c r="L71" s="1"/>
  <c r="M71"/>
  <c r="H72"/>
  <c r="I72"/>
  <c r="K72" s="1"/>
  <c r="J72"/>
  <c r="L72" s="1"/>
  <c r="M72"/>
  <c r="P72" s="1"/>
  <c r="H73"/>
  <c r="I73"/>
  <c r="K73" s="1"/>
  <c r="J73"/>
  <c r="L73" s="1"/>
  <c r="M73"/>
  <c r="H74"/>
  <c r="I74"/>
  <c r="K74" s="1"/>
  <c r="J74"/>
  <c r="L74" s="1"/>
  <c r="M74"/>
  <c r="P74" s="1"/>
  <c r="H75"/>
  <c r="I75"/>
  <c r="K75" s="1"/>
  <c r="J75"/>
  <c r="L75" s="1"/>
  <c r="M75"/>
  <c r="H76"/>
  <c r="I76"/>
  <c r="K76" s="1"/>
  <c r="J76"/>
  <c r="L76" s="1"/>
  <c r="M76"/>
  <c r="P76" s="1"/>
  <c r="H77"/>
  <c r="I77"/>
  <c r="K77" s="1"/>
  <c r="J77"/>
  <c r="L77" s="1"/>
  <c r="M77"/>
  <c r="H30"/>
  <c r="I30"/>
  <c r="K30" s="1"/>
  <c r="J30"/>
  <c r="L30" s="1"/>
  <c r="M30"/>
  <c r="P30" s="1"/>
  <c r="H31"/>
  <c r="I31"/>
  <c r="K31" s="1"/>
  <c r="J31"/>
  <c r="L31" s="1"/>
  <c r="M31"/>
  <c r="P31" s="1"/>
  <c r="H28"/>
  <c r="I28"/>
  <c r="K28" s="1"/>
  <c r="J28"/>
  <c r="L28" s="1"/>
  <c r="M28"/>
  <c r="H29"/>
  <c r="I29"/>
  <c r="K29" s="1"/>
  <c r="J29"/>
  <c r="L29" s="1"/>
  <c r="M29"/>
  <c r="P29" s="1"/>
  <c r="D92"/>
  <c r="M184"/>
  <c r="P184" s="1"/>
  <c r="J184"/>
  <c r="L184" s="1"/>
  <c r="I184"/>
  <c r="H184"/>
  <c r="M183"/>
  <c r="P183" s="1"/>
  <c r="J183"/>
  <c r="S183" s="1"/>
  <c r="I183"/>
  <c r="K183" s="1"/>
  <c r="H183"/>
  <c r="M182"/>
  <c r="J182"/>
  <c r="L182" s="1"/>
  <c r="I182"/>
  <c r="K182" s="1"/>
  <c r="H182"/>
  <c r="M181"/>
  <c r="P181" s="1"/>
  <c r="J181"/>
  <c r="L181" s="1"/>
  <c r="I181"/>
  <c r="H181"/>
  <c r="M180"/>
  <c r="P180" s="1"/>
  <c r="J180"/>
  <c r="L180" s="1"/>
  <c r="I180"/>
  <c r="H180"/>
  <c r="M179"/>
  <c r="P179" s="1"/>
  <c r="J179"/>
  <c r="S179" s="1"/>
  <c r="I179"/>
  <c r="H179"/>
  <c r="M178"/>
  <c r="J178"/>
  <c r="L178" s="1"/>
  <c r="I178"/>
  <c r="H178"/>
  <c r="M177"/>
  <c r="P177" s="1"/>
  <c r="J177"/>
  <c r="L177" s="1"/>
  <c r="I177"/>
  <c r="H177"/>
  <c r="M176"/>
  <c r="P176" s="1"/>
  <c r="J176"/>
  <c r="S176" s="1"/>
  <c r="I176"/>
  <c r="H176"/>
  <c r="M175"/>
  <c r="P175" s="1"/>
  <c r="J175"/>
  <c r="S175" s="1"/>
  <c r="I175"/>
  <c r="H175"/>
  <c r="M174"/>
  <c r="J174"/>
  <c r="L174" s="1"/>
  <c r="I174"/>
  <c r="H174"/>
  <c r="M104"/>
  <c r="P104" s="1"/>
  <c r="J104"/>
  <c r="L104" s="1"/>
  <c r="I104"/>
  <c r="K104" s="1"/>
  <c r="H104"/>
  <c r="M103"/>
  <c r="P103" s="1"/>
  <c r="J103"/>
  <c r="L103" s="1"/>
  <c r="I103"/>
  <c r="K103" s="1"/>
  <c r="H103"/>
  <c r="M102"/>
  <c r="P102" s="1"/>
  <c r="J102"/>
  <c r="L102" s="1"/>
  <c r="I102"/>
  <c r="K102" s="1"/>
  <c r="H102"/>
  <c r="M101"/>
  <c r="P101" s="1"/>
  <c r="J101"/>
  <c r="L101" s="1"/>
  <c r="I101"/>
  <c r="K101" s="1"/>
  <c r="H101"/>
  <c r="J100"/>
  <c r="I100"/>
  <c r="H100"/>
  <c r="M98"/>
  <c r="P98" s="1"/>
  <c r="I98"/>
  <c r="K98" s="1"/>
  <c r="H98"/>
  <c r="M91"/>
  <c r="P91" s="1"/>
  <c r="J91"/>
  <c r="L91" s="1"/>
  <c r="I91"/>
  <c r="K91" s="1"/>
  <c r="H91"/>
  <c r="M86"/>
  <c r="P86" s="1"/>
  <c r="J86"/>
  <c r="L86" s="1"/>
  <c r="I86"/>
  <c r="K86" s="1"/>
  <c r="H86"/>
  <c r="M85"/>
  <c r="P85" s="1"/>
  <c r="J85"/>
  <c r="L85" s="1"/>
  <c r="I85"/>
  <c r="K85" s="1"/>
  <c r="H85"/>
  <c r="M84"/>
  <c r="P84" s="1"/>
  <c r="J84"/>
  <c r="L84" s="1"/>
  <c r="I84"/>
  <c r="K84" s="1"/>
  <c r="H84"/>
  <c r="M83"/>
  <c r="P83" s="1"/>
  <c r="J83"/>
  <c r="L83" s="1"/>
  <c r="I83"/>
  <c r="K83" s="1"/>
  <c r="H83"/>
  <c r="M82"/>
  <c r="P82" s="1"/>
  <c r="J82"/>
  <c r="L82" s="1"/>
  <c r="I82"/>
  <c r="K82" s="1"/>
  <c r="H82"/>
  <c r="M81"/>
  <c r="P81" s="1"/>
  <c r="J81"/>
  <c r="L81" s="1"/>
  <c r="I81"/>
  <c r="K81" s="1"/>
  <c r="H81"/>
  <c r="M80"/>
  <c r="P80" s="1"/>
  <c r="J80"/>
  <c r="L80" s="1"/>
  <c r="I80"/>
  <c r="K80" s="1"/>
  <c r="H80"/>
  <c r="M79"/>
  <c r="P79" s="1"/>
  <c r="J79"/>
  <c r="L79" s="1"/>
  <c r="I79"/>
  <c r="K79" s="1"/>
  <c r="H79"/>
  <c r="M78"/>
  <c r="P78" s="1"/>
  <c r="J78"/>
  <c r="L78" s="1"/>
  <c r="I78"/>
  <c r="K78" s="1"/>
  <c r="H78"/>
  <c r="M27"/>
  <c r="P27" s="1"/>
  <c r="J27"/>
  <c r="L27" s="1"/>
  <c r="I27"/>
  <c r="K27" s="1"/>
  <c r="H27"/>
  <c r="M26"/>
  <c r="P26" s="1"/>
  <c r="J26"/>
  <c r="L26" s="1"/>
  <c r="I26"/>
  <c r="K26" s="1"/>
  <c r="H26"/>
  <c r="M25"/>
  <c r="P25" s="1"/>
  <c r="J25"/>
  <c r="L25" s="1"/>
  <c r="I25"/>
  <c r="K25" s="1"/>
  <c r="H25"/>
  <c r="M24"/>
  <c r="P24" s="1"/>
  <c r="J24"/>
  <c r="L24" s="1"/>
  <c r="I24"/>
  <c r="K24" s="1"/>
  <c r="H24"/>
  <c r="M23"/>
  <c r="P23" s="1"/>
  <c r="J23"/>
  <c r="L23" s="1"/>
  <c r="I23"/>
  <c r="K23" s="1"/>
  <c r="H23"/>
  <c r="M22"/>
  <c r="P22" s="1"/>
  <c r="J22"/>
  <c r="L22" s="1"/>
  <c r="I22"/>
  <c r="K22" s="1"/>
  <c r="H22"/>
  <c r="M21"/>
  <c r="P21" s="1"/>
  <c r="J21"/>
  <c r="L21" s="1"/>
  <c r="I21"/>
  <c r="K21" s="1"/>
  <c r="H21"/>
  <c r="M20"/>
  <c r="P20" s="1"/>
  <c r="J20"/>
  <c r="L20" s="1"/>
  <c r="I20"/>
  <c r="K20" s="1"/>
  <c r="H20"/>
  <c r="M19"/>
  <c r="P19" s="1"/>
  <c r="J19"/>
  <c r="L19" s="1"/>
  <c r="I19"/>
  <c r="K19" s="1"/>
  <c r="H19"/>
  <c r="M18"/>
  <c r="P18" s="1"/>
  <c r="J18"/>
  <c r="S18" s="1"/>
  <c r="I18"/>
  <c r="K18" s="1"/>
  <c r="H18"/>
  <c r="M17"/>
  <c r="P17" s="1"/>
  <c r="J17"/>
  <c r="S17" s="1"/>
  <c r="I17"/>
  <c r="K17" s="1"/>
  <c r="H17"/>
  <c r="M16"/>
  <c r="P16" s="1"/>
  <c r="J16"/>
  <c r="L16" s="1"/>
  <c r="I16"/>
  <c r="K16" s="1"/>
  <c r="H16"/>
  <c r="M15"/>
  <c r="P15" s="1"/>
  <c r="J15"/>
  <c r="L15" s="1"/>
  <c r="I15"/>
  <c r="K15" s="1"/>
  <c r="H15"/>
  <c r="M14"/>
  <c r="P14" s="1"/>
  <c r="J14"/>
  <c r="S14" s="1"/>
  <c r="I14"/>
  <c r="K14" s="1"/>
  <c r="H14"/>
  <c r="M13"/>
  <c r="P13" s="1"/>
  <c r="J13"/>
  <c r="L13" s="1"/>
  <c r="I13"/>
  <c r="K13" s="1"/>
  <c r="H13"/>
  <c r="M12"/>
  <c r="P12" s="1"/>
  <c r="J12"/>
  <c r="S12" s="1"/>
  <c r="I12"/>
  <c r="K12" s="1"/>
  <c r="H12"/>
  <c r="N94" i="4"/>
  <c r="D28" s="1"/>
  <c r="D111" i="12" s="1"/>
  <c r="E110" i="13" s="1"/>
  <c r="I110" s="1"/>
  <c r="K83" i="4"/>
  <c r="L83" s="1"/>
  <c r="N85" s="1"/>
  <c r="D26" s="1"/>
  <c r="D109" i="12" s="1"/>
  <c r="E108" i="13" s="1"/>
  <c r="I108" s="1"/>
  <c r="N90" i="4"/>
  <c r="D27" s="1"/>
  <c r="D110" i="12" s="1"/>
  <c r="E109" i="13" s="1"/>
  <c r="I109" s="1"/>
  <c r="I77" i="4"/>
  <c r="L77" s="1"/>
  <c r="D25" s="1"/>
  <c r="D108" i="12" s="1"/>
  <c r="E107" i="13" s="1"/>
  <c r="I107" s="1"/>
  <c r="D51" i="12" l="1"/>
  <c r="E52" i="13" s="1"/>
  <c r="I52" s="1"/>
  <c r="D46" i="7"/>
  <c r="D52" i="12" s="1"/>
  <c r="E53" i="13" s="1"/>
  <c r="I53" s="1"/>
  <c r="D47" i="12"/>
  <c r="E48" i="13" s="1"/>
  <c r="I48" s="1"/>
  <c r="D42" i="7"/>
  <c r="D21"/>
  <c r="D27" i="12" s="1"/>
  <c r="E28" i="13" s="1"/>
  <c r="I28" s="1"/>
  <c r="D51" i="7"/>
  <c r="D57" i="12" s="1"/>
  <c r="E58" i="13" s="1"/>
  <c r="I58" s="1"/>
  <c r="D48" i="12"/>
  <c r="E49" i="13" s="1"/>
  <c r="I49" s="1"/>
  <c r="D19" i="6"/>
  <c r="Q98" i="1"/>
  <c r="R98" s="1"/>
  <c r="L153"/>
  <c r="S140"/>
  <c r="Q29"/>
  <c r="R29" s="1"/>
  <c r="Q30"/>
  <c r="R30" s="1"/>
  <c r="Q138"/>
  <c r="R138" s="1"/>
  <c r="Q165"/>
  <c r="R165" s="1"/>
  <c r="Q162"/>
  <c r="R162" s="1"/>
  <c r="Q161"/>
  <c r="R161" s="1"/>
  <c r="Q172"/>
  <c r="R172" s="1"/>
  <c r="L125"/>
  <c r="L124"/>
  <c r="K100"/>
  <c r="S99"/>
  <c r="L98"/>
  <c r="L100"/>
  <c r="Q53"/>
  <c r="R53" s="1"/>
  <c r="Q49"/>
  <c r="R49" s="1"/>
  <c r="N48"/>
  <c r="O48" s="1"/>
  <c r="Q99"/>
  <c r="Q70"/>
  <c r="R70" s="1"/>
  <c r="Q135"/>
  <c r="R135" s="1"/>
  <c r="Q158"/>
  <c r="R158" s="1"/>
  <c r="Q157"/>
  <c r="R157" s="1"/>
  <c r="Q160"/>
  <c r="R160" s="1"/>
  <c r="Q16"/>
  <c r="R16" s="1"/>
  <c r="L18"/>
  <c r="Q37"/>
  <c r="R37" s="1"/>
  <c r="Q33"/>
  <c r="R33" s="1"/>
  <c r="Q88"/>
  <c r="R88" s="1"/>
  <c r="N111"/>
  <c r="Q112"/>
  <c r="R112" s="1"/>
  <c r="S116"/>
  <c r="Q152"/>
  <c r="R152" s="1"/>
  <c r="Q166"/>
  <c r="R166" s="1"/>
  <c r="Q74"/>
  <c r="R74" s="1"/>
  <c r="Q45"/>
  <c r="R45" s="1"/>
  <c r="Q41"/>
  <c r="R41" s="1"/>
  <c r="N40"/>
  <c r="O40" s="1"/>
  <c r="S128"/>
  <c r="L129"/>
  <c r="L147"/>
  <c r="S119"/>
  <c r="S167"/>
  <c r="N136"/>
  <c r="N129"/>
  <c r="O129" s="1"/>
  <c r="N99"/>
  <c r="Q81"/>
  <c r="R81" s="1"/>
  <c r="Q82"/>
  <c r="R82" s="1"/>
  <c r="Q85"/>
  <c r="R85" s="1"/>
  <c r="Q62"/>
  <c r="R62" s="1"/>
  <c r="Q58"/>
  <c r="R58" s="1"/>
  <c r="N56"/>
  <c r="O56" s="1"/>
  <c r="S100"/>
  <c r="D188"/>
  <c r="Q23"/>
  <c r="R23" s="1"/>
  <c r="Q24"/>
  <c r="R24" s="1"/>
  <c r="N30"/>
  <c r="O30" s="1"/>
  <c r="Q66"/>
  <c r="R66" s="1"/>
  <c r="N63"/>
  <c r="O63" s="1"/>
  <c r="N125"/>
  <c r="O125" s="1"/>
  <c r="N145"/>
  <c r="N156"/>
  <c r="Q169"/>
  <c r="R169" s="1"/>
  <c r="S108"/>
  <c r="S104"/>
  <c r="S131"/>
  <c r="S127"/>
  <c r="S123"/>
  <c r="S145"/>
  <c r="S141"/>
  <c r="S137"/>
  <c r="S133"/>
  <c r="S182"/>
  <c r="S178"/>
  <c r="S174"/>
  <c r="S170"/>
  <c r="S166"/>
  <c r="S162"/>
  <c r="S158"/>
  <c r="S154"/>
  <c r="S150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Q146"/>
  <c r="R146" s="1"/>
  <c r="N159"/>
  <c r="Q156"/>
  <c r="R156" s="1"/>
  <c r="R99"/>
  <c r="D186"/>
  <c r="S101"/>
  <c r="S117"/>
  <c r="S113"/>
  <c r="S105"/>
  <c r="S132"/>
  <c r="S124"/>
  <c r="S146"/>
  <c r="S142"/>
  <c r="S138"/>
  <c r="S134"/>
  <c r="S171"/>
  <c r="S163"/>
  <c r="S159"/>
  <c r="S155"/>
  <c r="S151"/>
  <c r="L99"/>
  <c r="S90"/>
  <c r="S86"/>
  <c r="S82"/>
  <c r="S78"/>
  <c r="S74"/>
  <c r="S70"/>
  <c r="S66"/>
  <c r="S62"/>
  <c r="S58"/>
  <c r="S54"/>
  <c r="S50"/>
  <c r="S46"/>
  <c r="S42"/>
  <c r="S38"/>
  <c r="S34"/>
  <c r="S30"/>
  <c r="S26"/>
  <c r="S22"/>
  <c r="N28"/>
  <c r="O28" s="1"/>
  <c r="N71"/>
  <c r="O71" s="1"/>
  <c r="N110"/>
  <c r="K119"/>
  <c r="L128"/>
  <c r="Q118"/>
  <c r="R118" s="1"/>
  <c r="Q133"/>
  <c r="R133" s="1"/>
  <c r="N165"/>
  <c r="S118"/>
  <c r="S114"/>
  <c r="S110"/>
  <c r="S102"/>
  <c r="S121"/>
  <c r="S143"/>
  <c r="S139"/>
  <c r="S135"/>
  <c r="S184"/>
  <c r="S180"/>
  <c r="S172"/>
  <c r="S168"/>
  <c r="S164"/>
  <c r="S156"/>
  <c r="S152"/>
  <c r="S148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5"/>
  <c r="D187"/>
  <c r="S115"/>
  <c r="S111"/>
  <c r="S107"/>
  <c r="S103"/>
  <c r="S130"/>
  <c r="S126"/>
  <c r="S122"/>
  <c r="S144"/>
  <c r="S136"/>
  <c r="S185"/>
  <c r="S181"/>
  <c r="S177"/>
  <c r="S173"/>
  <c r="S169"/>
  <c r="S165"/>
  <c r="S161"/>
  <c r="S157"/>
  <c r="S153"/>
  <c r="S149"/>
  <c r="S13"/>
  <c r="S88"/>
  <c r="S84"/>
  <c r="S80"/>
  <c r="S76"/>
  <c r="S72"/>
  <c r="S68"/>
  <c r="S64"/>
  <c r="S60"/>
  <c r="S56"/>
  <c r="S52"/>
  <c r="S48"/>
  <c r="S44"/>
  <c r="S40"/>
  <c r="S36"/>
  <c r="S32"/>
  <c r="S28"/>
  <c r="S24"/>
  <c r="S20"/>
  <c r="S16"/>
  <c r="N132"/>
  <c r="N150"/>
  <c r="Q148"/>
  <c r="R148" s="1"/>
  <c r="N54"/>
  <c r="O54" s="1"/>
  <c r="N46"/>
  <c r="O46" s="1"/>
  <c r="N38"/>
  <c r="O38" s="1"/>
  <c r="N88"/>
  <c r="O88" s="1"/>
  <c r="N106"/>
  <c r="O106" s="1"/>
  <c r="N107"/>
  <c r="Q108"/>
  <c r="R108" s="1"/>
  <c r="K116"/>
  <c r="N131"/>
  <c r="O131" s="1"/>
  <c r="N127"/>
  <c r="O127" s="1"/>
  <c r="Q144"/>
  <c r="R144" s="1"/>
  <c r="P159"/>
  <c r="Q159" s="1"/>
  <c r="R159" s="1"/>
  <c r="P28"/>
  <c r="Q28" s="1"/>
  <c r="R28" s="1"/>
  <c r="N73"/>
  <c r="O73" s="1"/>
  <c r="N65"/>
  <c r="O65" s="1"/>
  <c r="N139"/>
  <c r="O139" s="1"/>
  <c r="N158"/>
  <c r="N173"/>
  <c r="Q27"/>
  <c r="R27" s="1"/>
  <c r="Q183"/>
  <c r="R183" s="1"/>
  <c r="N29"/>
  <c r="O29" s="1"/>
  <c r="N31"/>
  <c r="O31" s="1"/>
  <c r="N75"/>
  <c r="O75" s="1"/>
  <c r="N67"/>
  <c r="O67" s="1"/>
  <c r="N59"/>
  <c r="O59" s="1"/>
  <c r="N50"/>
  <c r="O50" s="1"/>
  <c r="N42"/>
  <c r="O42" s="1"/>
  <c r="N34"/>
  <c r="O34" s="1"/>
  <c r="L116"/>
  <c r="Q31"/>
  <c r="R31" s="1"/>
  <c r="N77"/>
  <c r="O77" s="1"/>
  <c r="N69"/>
  <c r="O69" s="1"/>
  <c r="N61"/>
  <c r="O61" s="1"/>
  <c r="N52"/>
  <c r="O52" s="1"/>
  <c r="N44"/>
  <c r="O44" s="1"/>
  <c r="N113"/>
  <c r="Q185"/>
  <c r="R185" s="1"/>
  <c r="N134"/>
  <c r="K124"/>
  <c r="N153"/>
  <c r="O153" s="1"/>
  <c r="N147"/>
  <c r="O147" s="1"/>
  <c r="Q164"/>
  <c r="R164" s="1"/>
  <c r="Q163"/>
  <c r="R163" s="1"/>
  <c r="N160"/>
  <c r="O160" s="1"/>
  <c r="Q155"/>
  <c r="R155" s="1"/>
  <c r="Q154"/>
  <c r="R154" s="1"/>
  <c r="N170"/>
  <c r="O170" s="1"/>
  <c r="N105"/>
  <c r="N14"/>
  <c r="O14" s="1"/>
  <c r="N76"/>
  <c r="O76" s="1"/>
  <c r="P75"/>
  <c r="Q75" s="1"/>
  <c r="R75" s="1"/>
  <c r="N72"/>
  <c r="O72" s="1"/>
  <c r="P71"/>
  <c r="Q71" s="1"/>
  <c r="R71" s="1"/>
  <c r="N68"/>
  <c r="O68" s="1"/>
  <c r="P67"/>
  <c r="Q67" s="1"/>
  <c r="R67" s="1"/>
  <c r="N64"/>
  <c r="O64" s="1"/>
  <c r="P63"/>
  <c r="Q63" s="1"/>
  <c r="R63" s="1"/>
  <c r="N60"/>
  <c r="O60" s="1"/>
  <c r="P59"/>
  <c r="Q59" s="1"/>
  <c r="R59" s="1"/>
  <c r="N55"/>
  <c r="O55" s="1"/>
  <c r="P54"/>
  <c r="Q54" s="1"/>
  <c r="R54" s="1"/>
  <c r="N51"/>
  <c r="O51" s="1"/>
  <c r="P50"/>
  <c r="Q50" s="1"/>
  <c r="R50" s="1"/>
  <c r="N47"/>
  <c r="O47" s="1"/>
  <c r="P46"/>
  <c r="Q46" s="1"/>
  <c r="R46" s="1"/>
  <c r="N43"/>
  <c r="O43" s="1"/>
  <c r="P42"/>
  <c r="Q42" s="1"/>
  <c r="R42" s="1"/>
  <c r="N39"/>
  <c r="O39" s="1"/>
  <c r="P38"/>
  <c r="Q38" s="1"/>
  <c r="R38" s="1"/>
  <c r="N35"/>
  <c r="O35" s="1"/>
  <c r="P34"/>
  <c r="Q34" s="1"/>
  <c r="R34" s="1"/>
  <c r="N108"/>
  <c r="N112"/>
  <c r="O112" s="1"/>
  <c r="N122"/>
  <c r="N117"/>
  <c r="N116"/>
  <c r="P129"/>
  <c r="Q129" s="1"/>
  <c r="R129" s="1"/>
  <c r="P127"/>
  <c r="Q127" s="1"/>
  <c r="R127" s="1"/>
  <c r="P125"/>
  <c r="Q125" s="1"/>
  <c r="R125" s="1"/>
  <c r="N140"/>
  <c r="P139"/>
  <c r="Q139" s="1"/>
  <c r="R139" s="1"/>
  <c r="P150"/>
  <c r="Q150" s="1"/>
  <c r="R150" s="1"/>
  <c r="N141"/>
  <c r="N164"/>
  <c r="N161"/>
  <c r="N155"/>
  <c r="P170"/>
  <c r="Q170" s="1"/>
  <c r="R170" s="1"/>
  <c r="N167"/>
  <c r="P173"/>
  <c r="Q173" s="1"/>
  <c r="R173" s="1"/>
  <c r="N13"/>
  <c r="O13" s="1"/>
  <c r="Q76"/>
  <c r="R76" s="1"/>
  <c r="Q72"/>
  <c r="R72" s="1"/>
  <c r="Q68"/>
  <c r="R68" s="1"/>
  <c r="Q64"/>
  <c r="R64" s="1"/>
  <c r="Q60"/>
  <c r="R60" s="1"/>
  <c r="Q55"/>
  <c r="R55" s="1"/>
  <c r="Q51"/>
  <c r="R51" s="1"/>
  <c r="Q47"/>
  <c r="R47" s="1"/>
  <c r="Q43"/>
  <c r="R43" s="1"/>
  <c r="Q39"/>
  <c r="R39" s="1"/>
  <c r="N36"/>
  <c r="O36" s="1"/>
  <c r="P35"/>
  <c r="Q35" s="1"/>
  <c r="R35" s="1"/>
  <c r="N32"/>
  <c r="O32" s="1"/>
  <c r="N87"/>
  <c r="O87" s="1"/>
  <c r="L112"/>
  <c r="N114"/>
  <c r="Q115"/>
  <c r="R115" s="1"/>
  <c r="N121"/>
  <c r="N118"/>
  <c r="P117"/>
  <c r="Q117" s="1"/>
  <c r="R117" s="1"/>
  <c r="P116"/>
  <c r="Q116" s="1"/>
  <c r="R116" s="1"/>
  <c r="P136"/>
  <c r="Q136" s="1"/>
  <c r="R136" s="1"/>
  <c r="P134"/>
  <c r="Q134" s="1"/>
  <c r="R134" s="1"/>
  <c r="P132"/>
  <c r="Q132" s="1"/>
  <c r="R132" s="1"/>
  <c r="N130"/>
  <c r="O130" s="1"/>
  <c r="N128"/>
  <c r="N126"/>
  <c r="P140"/>
  <c r="Q140" s="1"/>
  <c r="R140" s="1"/>
  <c r="N137"/>
  <c r="P153"/>
  <c r="Q153" s="1"/>
  <c r="R153" s="1"/>
  <c r="K153"/>
  <c r="N151"/>
  <c r="O151" s="1"/>
  <c r="P147"/>
  <c r="Q147" s="1"/>
  <c r="R147" s="1"/>
  <c r="P145"/>
  <c r="Q145" s="1"/>
  <c r="R145" s="1"/>
  <c r="N142"/>
  <c r="P141"/>
  <c r="Q141" s="1"/>
  <c r="R141" s="1"/>
  <c r="N163"/>
  <c r="O163" s="1"/>
  <c r="N154"/>
  <c r="N168"/>
  <c r="O168" s="1"/>
  <c r="P167"/>
  <c r="Q167" s="1"/>
  <c r="R167" s="1"/>
  <c r="N171"/>
  <c r="K99"/>
  <c r="Q18"/>
  <c r="R18" s="1"/>
  <c r="Q20"/>
  <c r="R20" s="1"/>
  <c r="Q78"/>
  <c r="R78" s="1"/>
  <c r="Q86"/>
  <c r="R86" s="1"/>
  <c r="P77"/>
  <c r="Q77" s="1"/>
  <c r="R77" s="1"/>
  <c r="N74"/>
  <c r="O74" s="1"/>
  <c r="P73"/>
  <c r="Q73" s="1"/>
  <c r="R73" s="1"/>
  <c r="N70"/>
  <c r="O70" s="1"/>
  <c r="P69"/>
  <c r="Q69" s="1"/>
  <c r="R69" s="1"/>
  <c r="N66"/>
  <c r="O66" s="1"/>
  <c r="P65"/>
  <c r="Q65" s="1"/>
  <c r="R65" s="1"/>
  <c r="N62"/>
  <c r="O62" s="1"/>
  <c r="P61"/>
  <c r="Q61" s="1"/>
  <c r="R61" s="1"/>
  <c r="N58"/>
  <c r="O58" s="1"/>
  <c r="N57"/>
  <c r="O57" s="1"/>
  <c r="P56"/>
  <c r="Q56" s="1"/>
  <c r="R56" s="1"/>
  <c r="N53"/>
  <c r="O53" s="1"/>
  <c r="P52"/>
  <c r="Q52" s="1"/>
  <c r="R52" s="1"/>
  <c r="N49"/>
  <c r="O49" s="1"/>
  <c r="P48"/>
  <c r="Q48" s="1"/>
  <c r="R48" s="1"/>
  <c r="N45"/>
  <c r="O45" s="1"/>
  <c r="P44"/>
  <c r="Q44" s="1"/>
  <c r="R44" s="1"/>
  <c r="N41"/>
  <c r="O41" s="1"/>
  <c r="P40"/>
  <c r="Q40" s="1"/>
  <c r="R40" s="1"/>
  <c r="N37"/>
  <c r="O37" s="1"/>
  <c r="Q36"/>
  <c r="R36" s="1"/>
  <c r="N33"/>
  <c r="O33" s="1"/>
  <c r="Q32"/>
  <c r="R32" s="1"/>
  <c r="Q87"/>
  <c r="R87" s="1"/>
  <c r="Q89"/>
  <c r="R89" s="1"/>
  <c r="Q90"/>
  <c r="R90" s="1"/>
  <c r="N109"/>
  <c r="O109" s="1"/>
  <c r="N120"/>
  <c r="O120" s="1"/>
  <c r="N185"/>
  <c r="P121"/>
  <c r="Q121" s="1"/>
  <c r="R121" s="1"/>
  <c r="L120"/>
  <c r="N135"/>
  <c r="O135" s="1"/>
  <c r="N133"/>
  <c r="Q130"/>
  <c r="R130" s="1"/>
  <c r="Q128"/>
  <c r="R128" s="1"/>
  <c r="K128"/>
  <c r="Q126"/>
  <c r="R126" s="1"/>
  <c r="Q124"/>
  <c r="R124" s="1"/>
  <c r="K140"/>
  <c r="N138"/>
  <c r="Q137"/>
  <c r="R137" s="1"/>
  <c r="N152"/>
  <c r="N149"/>
  <c r="N148"/>
  <c r="O148" s="1"/>
  <c r="N146"/>
  <c r="O146" s="1"/>
  <c r="N143"/>
  <c r="O143" s="1"/>
  <c r="Q142"/>
  <c r="R142" s="1"/>
  <c r="N166"/>
  <c r="K158"/>
  <c r="N157"/>
  <c r="O157" s="1"/>
  <c r="N169"/>
  <c r="O169" s="1"/>
  <c r="Q168"/>
  <c r="R168" s="1"/>
  <c r="K167"/>
  <c r="N172"/>
  <c r="Q171"/>
  <c r="R171" s="1"/>
  <c r="L140"/>
  <c r="L167"/>
  <c r="Q181"/>
  <c r="R181" s="1"/>
  <c r="N162"/>
  <c r="L160"/>
  <c r="L158"/>
  <c r="P149"/>
  <c r="Q149" s="1"/>
  <c r="R149" s="1"/>
  <c r="P143"/>
  <c r="Q143" s="1"/>
  <c r="R143" s="1"/>
  <c r="P151"/>
  <c r="Q151" s="1"/>
  <c r="R151" s="1"/>
  <c r="N144"/>
  <c r="O144" s="1"/>
  <c r="P131"/>
  <c r="Q131" s="1"/>
  <c r="R131" s="1"/>
  <c r="N124"/>
  <c r="N123"/>
  <c r="Q123"/>
  <c r="R123" s="1"/>
  <c r="Q122"/>
  <c r="R122" s="1"/>
  <c r="Q120"/>
  <c r="R120" s="1"/>
  <c r="N119"/>
  <c r="O119" s="1"/>
  <c r="Q119"/>
  <c r="R119" s="1"/>
  <c r="Q180"/>
  <c r="R180" s="1"/>
  <c r="Q184"/>
  <c r="R184" s="1"/>
  <c r="Q177"/>
  <c r="R177" s="1"/>
  <c r="N115"/>
  <c r="Q114"/>
  <c r="R114" s="1"/>
  <c r="Q113"/>
  <c r="R113" s="1"/>
  <c r="Q111"/>
  <c r="R111" s="1"/>
  <c r="Q110"/>
  <c r="R110" s="1"/>
  <c r="L110"/>
  <c r="Q109"/>
  <c r="R109" s="1"/>
  <c r="L109"/>
  <c r="Q107"/>
  <c r="R107" s="1"/>
  <c r="Q106"/>
  <c r="R106" s="1"/>
  <c r="L106"/>
  <c r="Q105"/>
  <c r="R105" s="1"/>
  <c r="Q103"/>
  <c r="R103" s="1"/>
  <c r="Q102"/>
  <c r="R102" s="1"/>
  <c r="N90"/>
  <c r="O90" s="1"/>
  <c r="N89"/>
  <c r="O89" s="1"/>
  <c r="P57"/>
  <c r="Q57" s="1"/>
  <c r="R57" s="1"/>
  <c r="Q15"/>
  <c r="R15" s="1"/>
  <c r="Q22"/>
  <c r="R22" s="1"/>
  <c r="Q26"/>
  <c r="R26" s="1"/>
  <c r="Q80"/>
  <c r="R80" s="1"/>
  <c r="Q84"/>
  <c r="R84" s="1"/>
  <c r="Q101"/>
  <c r="R101" s="1"/>
  <c r="L176"/>
  <c r="Q176"/>
  <c r="R176" s="1"/>
  <c r="K178"/>
  <c r="K179"/>
  <c r="Q179"/>
  <c r="R179" s="1"/>
  <c r="N180"/>
  <c r="K181"/>
  <c r="N182"/>
  <c r="N17"/>
  <c r="O17" s="1"/>
  <c r="Q21"/>
  <c r="R21" s="1"/>
  <c r="Q25"/>
  <c r="R25" s="1"/>
  <c r="Q79"/>
  <c r="R79" s="1"/>
  <c r="Q83"/>
  <c r="R83" s="1"/>
  <c r="Q91"/>
  <c r="R91" s="1"/>
  <c r="Q100"/>
  <c r="R100" s="1"/>
  <c r="Q104"/>
  <c r="R104" s="1"/>
  <c r="K174"/>
  <c r="K175"/>
  <c r="Q175"/>
  <c r="R175" s="1"/>
  <c r="N176"/>
  <c r="O176" s="1"/>
  <c r="K177"/>
  <c r="N178"/>
  <c r="N174"/>
  <c r="N12"/>
  <c r="O12" s="1"/>
  <c r="N184"/>
  <c r="L17"/>
  <c r="N18"/>
  <c r="O18" s="1"/>
  <c r="Q19"/>
  <c r="R19" s="1"/>
  <c r="Q17"/>
  <c r="R17" s="1"/>
  <c r="Q13"/>
  <c r="R13" s="1"/>
  <c r="L14"/>
  <c r="N15"/>
  <c r="O15" s="1"/>
  <c r="Q14"/>
  <c r="R14" s="1"/>
  <c r="N16"/>
  <c r="O16" s="1"/>
  <c r="Q12"/>
  <c r="R12" s="1"/>
  <c r="L12"/>
  <c r="K92"/>
  <c r="P174"/>
  <c r="Q174" s="1"/>
  <c r="R174" s="1"/>
  <c r="L175"/>
  <c r="K176"/>
  <c r="N177"/>
  <c r="P178"/>
  <c r="Q178" s="1"/>
  <c r="R178" s="1"/>
  <c r="L179"/>
  <c r="K180"/>
  <c r="N181"/>
  <c r="P182"/>
  <c r="Q182" s="1"/>
  <c r="R182" s="1"/>
  <c r="L183"/>
  <c r="K184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N78"/>
  <c r="O78" s="1"/>
  <c r="N79"/>
  <c r="O79" s="1"/>
  <c r="N80"/>
  <c r="O80" s="1"/>
  <c r="N81"/>
  <c r="O81" s="1"/>
  <c r="N82"/>
  <c r="O82" s="1"/>
  <c r="N83"/>
  <c r="O83" s="1"/>
  <c r="N84"/>
  <c r="O84" s="1"/>
  <c r="N85"/>
  <c r="O85" s="1"/>
  <c r="N86"/>
  <c r="O86" s="1"/>
  <c r="N91"/>
  <c r="O91" s="1"/>
  <c r="N98"/>
  <c r="O98" s="1"/>
  <c r="N100"/>
  <c r="N101"/>
  <c r="N102"/>
  <c r="N103"/>
  <c r="N104"/>
  <c r="N175"/>
  <c r="O175" s="1"/>
  <c r="N179"/>
  <c r="O179" s="1"/>
  <c r="N183"/>
  <c r="O183" s="1"/>
  <c r="J16" i="4"/>
  <c r="I16"/>
  <c r="H42"/>
  <c r="H67"/>
  <c r="O102" i="1" l="1"/>
  <c r="O155"/>
  <c r="O178"/>
  <c r="O181"/>
  <c r="O141"/>
  <c r="O124"/>
  <c r="O162"/>
  <c r="O140"/>
  <c r="O101"/>
  <c r="O104"/>
  <c r="O100"/>
  <c r="O172"/>
  <c r="O152"/>
  <c r="O182"/>
  <c r="O185"/>
  <c r="O117"/>
  <c r="O132"/>
  <c r="O166"/>
  <c r="O138"/>
  <c r="O126"/>
  <c r="O99"/>
  <c r="O128"/>
  <c r="O167"/>
  <c r="O136"/>
  <c r="O149"/>
  <c r="O116"/>
  <c r="O111"/>
  <c r="O123"/>
  <c r="O115"/>
  <c r="O133"/>
  <c r="O114"/>
  <c r="O122"/>
  <c r="O134"/>
  <c r="O173"/>
  <c r="O107"/>
  <c r="S92"/>
  <c r="O142"/>
  <c r="O156"/>
  <c r="O180"/>
  <c r="O154"/>
  <c r="O108"/>
  <c r="O105"/>
  <c r="S188"/>
  <c r="O103"/>
  <c r="O171"/>
  <c r="O137"/>
  <c r="O150"/>
  <c r="O177"/>
  <c r="O184"/>
  <c r="O121"/>
  <c r="O164"/>
  <c r="O113"/>
  <c r="O110"/>
  <c r="O159"/>
  <c r="O145"/>
  <c r="O174"/>
  <c r="O118"/>
  <c r="O161"/>
  <c r="O158"/>
  <c r="O165"/>
  <c r="L188"/>
  <c r="R188"/>
  <c r="K188"/>
  <c r="R92"/>
  <c r="L92"/>
  <c r="O92"/>
  <c r="K42" i="4"/>
  <c r="N44" s="1"/>
  <c r="D20" s="1"/>
  <c r="D103" i="12" s="1"/>
  <c r="E104" i="13" s="1"/>
  <c r="I104" s="1"/>
  <c r="D19" i="4"/>
  <c r="D102" i="12" s="1"/>
  <c r="E103" i="13" s="1"/>
  <c r="I103" s="1"/>
  <c r="K16" i="4"/>
  <c r="N17" s="1"/>
  <c r="H49"/>
  <c r="H77" s="1"/>
  <c r="H83" s="1"/>
  <c r="J46" i="2"/>
  <c r="J45"/>
  <c r="I46"/>
  <c r="I45"/>
  <c r="I63" l="1"/>
  <c r="I70" s="1"/>
  <c r="I76" s="1"/>
  <c r="I82" s="1"/>
  <c r="I88" s="1"/>
  <c r="I94" s="1"/>
  <c r="I52"/>
  <c r="I57" s="1"/>
  <c r="I64"/>
  <c r="I71" s="1"/>
  <c r="I77" s="1"/>
  <c r="I83" s="1"/>
  <c r="I89" s="1"/>
  <c r="I95" s="1"/>
  <c r="I53"/>
  <c r="I58" s="1"/>
  <c r="L45"/>
  <c r="J52" s="1"/>
  <c r="L52" s="1"/>
  <c r="J57" s="1"/>
  <c r="L57" s="1"/>
  <c r="J63"/>
  <c r="L63" s="1"/>
  <c r="J70" s="1"/>
  <c r="J64"/>
  <c r="L64" s="1"/>
  <c r="J71" s="1"/>
  <c r="L46"/>
  <c r="J53" s="1"/>
  <c r="L53" s="1"/>
  <c r="D98" i="12"/>
  <c r="E99" i="13" s="1"/>
  <c r="I99" s="1"/>
  <c r="D15" i="4"/>
  <c r="J49"/>
  <c r="L49" s="1"/>
  <c r="N50" s="1"/>
  <c r="D21" s="1"/>
  <c r="D104" i="12" s="1"/>
  <c r="E105" i="13" s="1"/>
  <c r="I105" s="1"/>
  <c r="D16" i="7"/>
  <c r="D22" i="12" s="1"/>
  <c r="E23" i="13" s="1"/>
  <c r="I23" s="1"/>
  <c r="O188" i="1"/>
  <c r="H89" i="4"/>
  <c r="H93"/>
  <c r="L55"/>
  <c r="N57" s="1"/>
  <c r="H55"/>
  <c r="L70" i="2" l="1"/>
  <c r="J76"/>
  <c r="L76" s="1"/>
  <c r="L71"/>
  <c r="J77"/>
  <c r="L77" s="1"/>
  <c r="J58"/>
  <c r="L58" s="1"/>
  <c r="N59" s="1"/>
  <c r="D22" s="1"/>
  <c r="D87" i="12" s="1"/>
  <c r="E88" i="13" s="1"/>
  <c r="I88" s="1"/>
  <c r="N54" i="2"/>
  <c r="D21" s="1"/>
  <c r="D86" i="12" s="1"/>
  <c r="E87" i="13" s="1"/>
  <c r="I87" s="1"/>
  <c r="N66" i="2"/>
  <c r="D23" s="1"/>
  <c r="D88" i="12" s="1"/>
  <c r="E89" i="13" s="1"/>
  <c r="I89" s="1"/>
  <c r="N48" i="2"/>
  <c r="D20" s="1"/>
  <c r="D85" i="12" s="1"/>
  <c r="E86" i="13" s="1"/>
  <c r="I86" s="1"/>
  <c r="J61" i="4"/>
  <c r="J67" s="1"/>
  <c r="L67" s="1"/>
  <c r="N68" s="1"/>
  <c r="D24" s="1"/>
  <c r="D107" i="12" s="1"/>
  <c r="D22" i="4"/>
  <c r="D105" i="12" s="1"/>
  <c r="E106" i="13" s="1"/>
  <c r="I106" s="1"/>
  <c r="I98" s="1"/>
  <c r="D17" i="7"/>
  <c r="D23" i="12" s="1"/>
  <c r="E24" i="13" s="1"/>
  <c r="I24" s="1"/>
  <c r="I21" s="1"/>
  <c r="L21" l="1"/>
  <c r="L98"/>
  <c r="K98"/>
  <c r="K21"/>
  <c r="E16" i="17"/>
  <c r="X16" s="1"/>
  <c r="E18"/>
  <c r="N18" s="1"/>
  <c r="N72" i="2"/>
  <c r="D24" s="1"/>
  <c r="D89" i="12" s="1"/>
  <c r="E90" i="13" s="1"/>
  <c r="I90" s="1"/>
  <c r="N78" i="2"/>
  <c r="D25" s="1"/>
  <c r="D90" i="12" s="1"/>
  <c r="E91" i="13" s="1"/>
  <c r="I91" s="1"/>
  <c r="L61" i="4"/>
  <c r="N63" s="1"/>
  <c r="D23" s="1"/>
  <c r="D106" i="12" s="1"/>
  <c r="K80" i="13" l="1"/>
  <c r="K135" s="1"/>
  <c r="H16" i="17"/>
  <c r="L16"/>
  <c r="J16"/>
  <c r="V16"/>
  <c r="T16"/>
  <c r="F16"/>
  <c r="R16"/>
  <c r="P16"/>
  <c r="N16"/>
  <c r="H18"/>
  <c r="F18"/>
  <c r="V18"/>
  <c r="R18"/>
  <c r="X18"/>
  <c r="P18"/>
  <c r="L18"/>
  <c r="J18"/>
  <c r="T18"/>
  <c r="I80" i="13"/>
  <c r="B48" i="16"/>
  <c r="L80" i="13" l="1"/>
  <c r="E17" i="17"/>
  <c r="F17" s="1"/>
  <c r="F30" s="1"/>
  <c r="F31" s="1"/>
  <c r="I135" i="13"/>
  <c r="Z16" i="17"/>
  <c r="Z18"/>
  <c r="J98" i="13" l="1"/>
  <c r="L135"/>
  <c r="L17" i="17"/>
  <c r="L30" s="1"/>
  <c r="V17"/>
  <c r="V30" s="1"/>
  <c r="J17"/>
  <c r="J30" s="1"/>
  <c r="P17"/>
  <c r="P30" s="1"/>
  <c r="T17"/>
  <c r="T30" s="1"/>
  <c r="X17"/>
  <c r="X30" s="1"/>
  <c r="E30"/>
  <c r="N17"/>
  <c r="N30" s="1"/>
  <c r="R17"/>
  <c r="R30" s="1"/>
  <c r="H17"/>
  <c r="H30" s="1"/>
  <c r="J131" i="13"/>
  <c r="J80"/>
  <c r="J15"/>
  <c r="J21"/>
  <c r="J123"/>
  <c r="N31" i="17" l="1"/>
  <c r="X31"/>
  <c r="T31"/>
  <c r="J31"/>
  <c r="R31"/>
  <c r="P31"/>
  <c r="V31"/>
  <c r="Z17"/>
  <c r="Z30" s="1"/>
  <c r="M30" s="1"/>
  <c r="H31"/>
  <c r="L31"/>
  <c r="J135" i="13"/>
  <c r="O30" i="17" l="1"/>
  <c r="Y30"/>
  <c r="K30"/>
  <c r="G30"/>
  <c r="G31" s="1"/>
  <c r="Q30"/>
  <c r="I30"/>
  <c r="S30"/>
  <c r="U30"/>
  <c r="W30"/>
  <c r="Y31" l="1"/>
  <c r="W31"/>
  <c r="M31"/>
  <c r="K31"/>
  <c r="U31"/>
  <c r="O31"/>
  <c r="S31"/>
  <c r="I31"/>
  <c r="Q31"/>
</calcChain>
</file>

<file path=xl/sharedStrings.xml><?xml version="1.0" encoding="utf-8"?>
<sst xmlns="http://schemas.openxmlformats.org/spreadsheetml/2006/main" count="1537" uniqueCount="660">
  <si>
    <t xml:space="preserve">PAVIMENTAÇÃO  </t>
  </si>
  <si>
    <t>Trecho</t>
  </si>
  <si>
    <t>Extensão</t>
  </si>
  <si>
    <t>Largura</t>
  </si>
  <si>
    <t>Área</t>
  </si>
  <si>
    <t>Expessura</t>
  </si>
  <si>
    <t xml:space="preserve">Volume </t>
  </si>
  <si>
    <t>Quantidade</t>
  </si>
  <si>
    <t>4.1</t>
  </si>
  <si>
    <t>m³</t>
  </si>
  <si>
    <t>4.2</t>
  </si>
  <si>
    <t>m²</t>
  </si>
  <si>
    <t>Carga, manobra e descarga, com caminhão basculante</t>
  </si>
  <si>
    <t>4.3</t>
  </si>
  <si>
    <t>Empolamento</t>
  </si>
  <si>
    <t>Volume</t>
  </si>
  <si>
    <t>4.4</t>
  </si>
  <si>
    <t>m³xkm</t>
  </si>
  <si>
    <t>4.5</t>
  </si>
  <si>
    <t>Regularização e compactação de subleito</t>
  </si>
  <si>
    <t>TOTAL GERAL</t>
  </si>
  <si>
    <t>4.6</t>
  </si>
  <si>
    <t>4.7</t>
  </si>
  <si>
    <t>4.8</t>
  </si>
  <si>
    <t>DMT</t>
  </si>
  <si>
    <t>4.9</t>
  </si>
  <si>
    <t>4.10</t>
  </si>
  <si>
    <t>4.11</t>
  </si>
  <si>
    <t>Imprimação de base com emulsão CM-30</t>
  </si>
  <si>
    <t>4.12</t>
  </si>
  <si>
    <t>4.13</t>
  </si>
  <si>
    <t>4.14</t>
  </si>
  <si>
    <t>txkm</t>
  </si>
  <si>
    <t>SERVIÇOS COMPLEMENTARES</t>
  </si>
  <si>
    <t>Extensão LD</t>
  </si>
  <si>
    <t>Extensão LE</t>
  </si>
  <si>
    <t>Total</t>
  </si>
  <si>
    <t>Eixo Principal</t>
  </si>
  <si>
    <t>m</t>
  </si>
  <si>
    <t>Regularização e compactação do subleito dos passeios</t>
  </si>
  <si>
    <t>Execução de lastro de brita e = 5 cm</t>
  </si>
  <si>
    <t>espessura</t>
  </si>
  <si>
    <t>Fornecimento e colocação de piso Tatil Alerta</t>
  </si>
  <si>
    <t>Demolição de passeio existente de forma mecanizada com martelete</t>
  </si>
  <si>
    <t>Transporte Comercial com caminhão basculante (DMT 30 km)</t>
  </si>
  <si>
    <t>Macrofibra estrutural - 2 kg/m³</t>
  </si>
  <si>
    <t>Microfibra poliéster - 1kg / m³</t>
  </si>
  <si>
    <t>6.10</t>
  </si>
  <si>
    <t>Kg</t>
  </si>
  <si>
    <t>Área LD</t>
  </si>
  <si>
    <t>Área LE</t>
  </si>
  <si>
    <t>kg/m³</t>
  </si>
  <si>
    <t>Rua São Vicente</t>
  </si>
  <si>
    <t>Obra:</t>
  </si>
  <si>
    <t>Meio-Fio guia de Concreto, pré moldado</t>
  </si>
  <si>
    <t>EST 0PP a EST 74</t>
  </si>
  <si>
    <t>Escavação do subleito dos passeios</t>
  </si>
  <si>
    <t>CONCRETO</t>
  </si>
  <si>
    <t>Área Total</t>
  </si>
  <si>
    <t>Arvore Quaresmeira</t>
  </si>
  <si>
    <t>Area/garagem</t>
  </si>
  <si>
    <t>Quant. de Entradas</t>
  </si>
  <si>
    <t>Total (m²)</t>
  </si>
  <si>
    <t xml:space="preserve">Fornecimento e colocação de piso Tatil Alerta, 40X40 </t>
  </si>
  <si>
    <t>Total (und)</t>
  </si>
  <si>
    <t xml:space="preserve">Quantidade </t>
  </si>
  <si>
    <t>Area/und</t>
  </si>
  <si>
    <t>Total(m²)</t>
  </si>
  <si>
    <t>ESTADO DE SANTA CATARINA</t>
  </si>
  <si>
    <t>PREFEITURA MUNICIPAL DE ITAJAÍ</t>
  </si>
  <si>
    <t>SECRETARIA DE OBRAS E SERVIÇOS MUNICIPAIS</t>
  </si>
  <si>
    <t>DEPARTAMENTO DE ENGENHARIA</t>
  </si>
  <si>
    <t>TUBULAÇÃO TRANSVERSAL</t>
  </si>
  <si>
    <t>Escavação</t>
  </si>
  <si>
    <t>reaterro com areia</t>
  </si>
  <si>
    <t>reaterro com material da vala</t>
  </si>
  <si>
    <t>ESTACA</t>
  </si>
  <si>
    <t>FRAÇÃO (m)</t>
  </si>
  <si>
    <t>DIST. LADO RUA (m)</t>
  </si>
  <si>
    <t>ALTURA ESCAVAÇÃO (m)</t>
  </si>
  <si>
    <t>Φnominal</t>
  </si>
  <si>
    <t>Φext</t>
  </si>
  <si>
    <t>ÁREA</t>
  </si>
  <si>
    <t>PERíMETRO</t>
  </si>
  <si>
    <t>B</t>
  </si>
  <si>
    <t>BIDIM (m²)</t>
  </si>
  <si>
    <t>volume</t>
  </si>
  <si>
    <t>h</t>
  </si>
  <si>
    <t>area</t>
  </si>
  <si>
    <t>OPP</t>
  </si>
  <si>
    <t>TOTAL Φ 30</t>
  </si>
  <si>
    <t>TUBULAÇÃO LONGITUDINAL</t>
  </si>
  <si>
    <t>FRAÇÃO</t>
  </si>
  <si>
    <t>DISTÂNCIA (m)</t>
  </si>
  <si>
    <t>ALTURA ESCAVAÇÃO</t>
  </si>
  <si>
    <t>TOTAL Φ 80</t>
  </si>
  <si>
    <t>CAIXAS COLETORAS (CC), DE LIGAÇÃO (CLP) E POÇOS DE VISITA (PVI)</t>
  </si>
  <si>
    <t>CC</t>
  </si>
  <si>
    <t>CLP-03</t>
  </si>
  <si>
    <t>PV-03</t>
  </si>
  <si>
    <t>Φ 30</t>
  </si>
  <si>
    <t>Φ 80</t>
  </si>
  <si>
    <t>TOTAL Φ 60</t>
  </si>
  <si>
    <t>TOTAL Φ 100</t>
  </si>
  <si>
    <t>Lastro de brita</t>
  </si>
  <si>
    <t>Φ 60</t>
  </si>
  <si>
    <t>Φ 100</t>
  </si>
  <si>
    <t>Φ 120</t>
  </si>
  <si>
    <t>PESCOÇO DO PV PARA GALERIA</t>
  </si>
  <si>
    <t>MUNICÍPIO DE ITAJAÍ</t>
  </si>
  <si>
    <t>DRENAGEM PLUVIAL</t>
  </si>
  <si>
    <t>QUADRO RESUMO DE SERVIÇOS</t>
  </si>
  <si>
    <t>Item</t>
  </si>
  <si>
    <t>Discriminação</t>
  </si>
  <si>
    <t>Unid.</t>
  </si>
  <si>
    <t>2.1</t>
  </si>
  <si>
    <t>Escavação de vala em material de 1ª categoria, com escavadeira hidráulica, profundidade de 1,5 - 3,0 m</t>
  </si>
  <si>
    <r>
      <t>m</t>
    </r>
    <r>
      <rPr>
        <sz val="12"/>
        <rFont val="Arial"/>
        <family val="2"/>
      </rPr>
      <t>³</t>
    </r>
  </si>
  <si>
    <t>2.2</t>
  </si>
  <si>
    <t>Carga, manobras e descarga do material removido.</t>
  </si>
  <si>
    <t>2.3</t>
  </si>
  <si>
    <t>Transporte de material com caminhão basculante 6 m³/12t</t>
  </si>
  <si>
    <r>
      <t>m</t>
    </r>
    <r>
      <rPr>
        <sz val="12"/>
        <rFont val="Arial"/>
        <family val="2"/>
      </rPr>
      <t>³</t>
    </r>
    <r>
      <rPr>
        <sz val="9"/>
        <rFont val="Arial"/>
        <family val="2"/>
      </rPr>
      <t>xkm</t>
    </r>
  </si>
  <si>
    <t>2.4</t>
  </si>
  <si>
    <t>Escoramento continuo com chapa e perfis metálicos</t>
  </si>
  <si>
    <r>
      <t>m</t>
    </r>
    <r>
      <rPr>
        <sz val="12"/>
        <rFont val="Arial"/>
        <family val="2"/>
      </rPr>
      <t>²</t>
    </r>
  </si>
  <si>
    <t>2.5</t>
  </si>
  <si>
    <t>2.6</t>
  </si>
  <si>
    <t>unid</t>
  </si>
  <si>
    <t>2.7</t>
  </si>
  <si>
    <t>2.8</t>
  </si>
  <si>
    <t>2.9</t>
  </si>
  <si>
    <t>Lastro de brita N°2 - Fornecimento e espalhamento</t>
  </si>
  <si>
    <t>2.10</t>
  </si>
  <si>
    <t>Carga, manobras e descarga do material.</t>
  </si>
  <si>
    <t>2.11</t>
  </si>
  <si>
    <t>2.12</t>
  </si>
  <si>
    <t>Fornecimento e Assentamento de tubos de concreto diâmetro = 300 mm</t>
  </si>
  <si>
    <t>2.13</t>
  </si>
  <si>
    <t>Fornecimento e Assentamento de tubos de concreto diâmetro = 800 mm, armado Classe PA-2, PB</t>
  </si>
  <si>
    <t>2.14</t>
  </si>
  <si>
    <t>Geotêxtil não tecido 200 g/m² tipo Bidim, fornecimento e instalação, largura = 30 cm</t>
  </si>
  <si>
    <t>2.15</t>
  </si>
  <si>
    <t>Caixa coletora,  com grelha de concreto, para tubo D = 300 mm - padrão P.M.I.</t>
  </si>
  <si>
    <t>2.16</t>
  </si>
  <si>
    <t>Caixa de ligação e passagem - tipo CLP 03 - Padrão DNIT</t>
  </si>
  <si>
    <t>2.17</t>
  </si>
  <si>
    <t>Poço de Visita - tipo PVI 03 - Padrão DNIT</t>
  </si>
  <si>
    <t>2.18</t>
  </si>
  <si>
    <t>Chaminé dos poços de visita - CPV 03</t>
  </si>
  <si>
    <t>2.19</t>
  </si>
  <si>
    <t>Reaterro de vala com material granular de empréstimo, adensado e vibrado</t>
  </si>
  <si>
    <t>2.20</t>
  </si>
  <si>
    <t>2.21</t>
  </si>
  <si>
    <t>2.22</t>
  </si>
  <si>
    <t>Ligações Domiciliares</t>
  </si>
  <si>
    <t>Escavação de vala em material de 1ª categoria, com escavadeira hidráulica, com profundidade de 1,5 a 3,0 m</t>
  </si>
  <si>
    <t xml:space="preserve">Carga, manobras e descarga do material </t>
  </si>
  <si>
    <t>Transporte do material com caminhão basculante</t>
  </si>
  <si>
    <t>Tubo de pvc, série R, água pluvial, DN 100 mm - fornecimento e instalação</t>
  </si>
  <si>
    <t>Joelho 90 graus, pvc, série R água pluvial, DN 100 mm - fornecimento e instalação</t>
  </si>
  <si>
    <t xml:space="preserve">Obra: </t>
  </si>
  <si>
    <t xml:space="preserve">Localização: </t>
  </si>
  <si>
    <t>SINALIZAÇÃO  PREVENTIVA E INDICATIVA</t>
  </si>
  <si>
    <t xml:space="preserve">Serviço: </t>
  </si>
  <si>
    <t>Bairro:</t>
  </si>
  <si>
    <t>1.1</t>
  </si>
  <si>
    <t>Aquisição e assentamento de placa de obra - (200x150cm) para Indicação da obra</t>
  </si>
  <si>
    <t xml:space="preserve">Data: </t>
  </si>
  <si>
    <t>Comprimento</t>
  </si>
  <si>
    <t>Area</t>
  </si>
  <si>
    <t>Descrição</t>
  </si>
  <si>
    <t>m2</t>
  </si>
  <si>
    <t>1.2</t>
  </si>
  <si>
    <t>Aquisição e assentamento de placa de obra - (200x150cm) para Sinalização preventiva da obra</t>
  </si>
  <si>
    <t>1.3</t>
  </si>
  <si>
    <t>Aluguel de container de 2,30x6,00m, composto de escritório e um banheiro</t>
  </si>
  <si>
    <t>mês</t>
  </si>
  <si>
    <t>1.4</t>
  </si>
  <si>
    <t xml:space="preserve">Serviços topográficos (com aparelho topográfico sobre gabaritos de marcação), considerando a largura da vala de escavação </t>
  </si>
  <si>
    <t>Número de</t>
  </si>
  <si>
    <t>meses</t>
  </si>
  <si>
    <t>MESES</t>
  </si>
  <si>
    <t>Execução de Drenagem Pluvial e Pavimentação em Asfalto</t>
  </si>
  <si>
    <t>São Vicente</t>
  </si>
  <si>
    <t>0PP  a EST 23</t>
  </si>
  <si>
    <t>EST 24  a EST 74 +5,55</t>
  </si>
  <si>
    <t>Escoramento (m²)</t>
  </si>
  <si>
    <t>Fornecimento e Assentamento de tubos de concreto diâmetro = 600 mm, armado Classe PA-2, PB</t>
  </si>
  <si>
    <t>Fornecimento e Assentamento de tubos de concreto diâmetro = 1000mm, armado Classe PA-2, PB</t>
  </si>
  <si>
    <t>Fornecimento e Assentamento de tubos de concreto diâmetro = 1200mm, armado Classe PA-2, PB</t>
  </si>
  <si>
    <t>PV-02</t>
  </si>
  <si>
    <t>PV-04</t>
  </si>
  <si>
    <t>CLP-02</t>
  </si>
  <si>
    <t>CLP-04</t>
  </si>
  <si>
    <t>PV-05</t>
  </si>
  <si>
    <t>Caixa de ligação e passagem - tipo CLP 02 - Padrão DNIT</t>
  </si>
  <si>
    <t>Caixa de ligação e passagem - tipo CLP 04 - Padrão DNIT</t>
  </si>
  <si>
    <t>Poço de Visita - tipo PVI 02 - Padrão DNIT</t>
  </si>
  <si>
    <t>Poço de Visita - tipo PVI 05 - Padrão DNIT</t>
  </si>
  <si>
    <t>Poço de Visita - tipo PVI 04 - Padrão DNIT</t>
  </si>
  <si>
    <t>Chaminé dos poços de visita - CPV 02</t>
  </si>
  <si>
    <t>Chaminé dos poços de visita - CPV 04</t>
  </si>
  <si>
    <t>Chaminé dos poços de visita - CPV 05</t>
  </si>
  <si>
    <t xml:space="preserve">LIGAÇÕES DOMICILIARES </t>
  </si>
  <si>
    <t xml:space="preserve">N° UNIDADES </t>
  </si>
  <si>
    <t>COMPRIM. TOTAL</t>
  </si>
  <si>
    <t>LUVAS</t>
  </si>
  <si>
    <t>JOELHO</t>
  </si>
  <si>
    <t>CAP</t>
  </si>
  <si>
    <t>TOTAL TUBO ø 150mm</t>
  </si>
  <si>
    <t>Reaterro</t>
  </si>
  <si>
    <t>Rachão</t>
  </si>
  <si>
    <t>DIMENSÕES DA GALERIA</t>
  </si>
  <si>
    <t>DIMENSÕES EXT. DA GALERIA</t>
  </si>
  <si>
    <t>ÁREA (GALERIA)</t>
  </si>
  <si>
    <t>B *</t>
  </si>
  <si>
    <t>(1,0X1,5)</t>
  </si>
  <si>
    <t>TOTAL BSCC (1,0x1,5)</t>
  </si>
  <si>
    <t>Boca de bueiro para BSCC 1,0x1,5 em concreto armado, com alt. 0 a 1,0m.</t>
  </si>
  <si>
    <t xml:space="preserve">Área </t>
  </si>
  <si>
    <t>2.23</t>
  </si>
  <si>
    <t>Drenagem Rua Manoel Bandeira</t>
  </si>
  <si>
    <t>GALERIA 1,0X1,5m - Rua Manoel Bandeira</t>
  </si>
  <si>
    <t>BSCC 1,0X1,5 m (pré-moldado). Fornecimento e assentamento.</t>
  </si>
  <si>
    <t>und</t>
  </si>
  <si>
    <t>Carga, manobras e descarga do material</t>
  </si>
  <si>
    <t>Fornecimento e espalhamento de rachão e=20cm</t>
  </si>
  <si>
    <t>Rua Manoel Bandeira</t>
  </si>
  <si>
    <t>Est. OPP+11 à 07+16</t>
  </si>
  <si>
    <t>Espessura</t>
  </si>
  <si>
    <t>Volume (m³)</t>
  </si>
  <si>
    <t>Transporte comercial de concreto betuminoso usinado a quente (CBUQ) com CAP 50/70</t>
  </si>
  <si>
    <t>Volume (ton)</t>
  </si>
  <si>
    <t xml:space="preserve">Reassentamento de paralelepípedos, rejuntamento com pó de pedra, com reaproveitamento de paralelepípedos - incluso retirada e colocação do material </t>
  </si>
  <si>
    <t>Pintura de ligação com emulsão asfáltica RR-2C</t>
  </si>
  <si>
    <t xml:space="preserve">Composição de custo </t>
  </si>
  <si>
    <t xml:space="preserve">Transporte do material c/ caminhão basculante </t>
  </si>
  <si>
    <t>Transporte do material c/ caminhão basculante</t>
  </si>
  <si>
    <t>Área total (m²)</t>
  </si>
  <si>
    <t>Faixa contínua vermelha ciclovia</t>
  </si>
  <si>
    <t xml:space="preserve">Faixa contínua amarela </t>
  </si>
  <si>
    <t xml:space="preserve">Faixa contínua branca </t>
  </si>
  <si>
    <t xml:space="preserve">Comprimento </t>
  </si>
  <si>
    <t>Faixas pedestre</t>
  </si>
  <si>
    <t>Faixa pedestre est. 46</t>
  </si>
  <si>
    <t>Faixa tracejada ciclovia</t>
  </si>
  <si>
    <t>Triangulo amarelo</t>
  </si>
  <si>
    <t xml:space="preserve">Pintura moto </t>
  </si>
  <si>
    <t>poste metálico sinalização</t>
  </si>
  <si>
    <t xml:space="preserve">poste metálico logradouro </t>
  </si>
  <si>
    <t>Diâmetro</t>
  </si>
  <si>
    <t>Área (m²)</t>
  </si>
  <si>
    <t>R-1</t>
  </si>
  <si>
    <t>R-19</t>
  </si>
  <si>
    <t>R-4b</t>
  </si>
  <si>
    <t>R-4a</t>
  </si>
  <si>
    <t>Lado</t>
  </si>
  <si>
    <t>A-30b</t>
  </si>
  <si>
    <t>A-32b</t>
  </si>
  <si>
    <t>A-45</t>
  </si>
  <si>
    <t>A-33a</t>
  </si>
  <si>
    <t>Lado 1</t>
  </si>
  <si>
    <t>Lado 2</t>
  </si>
  <si>
    <t>Faixa elevada</t>
  </si>
  <si>
    <t xml:space="preserve">Nome de logradouro </t>
  </si>
  <si>
    <t>Contrato de fornecimento pelo SMU</t>
  </si>
  <si>
    <t xml:space="preserve">Fornecimento e implantação de suporte metálico para fixação de placa de sinalização </t>
  </si>
  <si>
    <t xml:space="preserve">Placas de regulamentação R1 </t>
  </si>
  <si>
    <t>Placas de regulamentação D=60cm</t>
  </si>
  <si>
    <t>Placas de advertência L=60cm</t>
  </si>
  <si>
    <t xml:space="preserve">Pintura de setas e zebrados </t>
  </si>
  <si>
    <t xml:space="preserve">Pintura faixa - tinta durabilidade de 2 anos </t>
  </si>
  <si>
    <t>Projeto de drenagem pluvial, pavimentação asfáltica e passeios</t>
  </si>
  <si>
    <t>SINALIZAÇÃO</t>
  </si>
  <si>
    <t>5.1</t>
  </si>
  <si>
    <t>5.2</t>
  </si>
  <si>
    <t>5.3</t>
  </si>
  <si>
    <t>5.4</t>
  </si>
  <si>
    <t>5.5</t>
  </si>
  <si>
    <t>5.6</t>
  </si>
  <si>
    <t>SECRETARIA MUNICIPAL DE OBRAS</t>
  </si>
  <si>
    <t>QUADRO RESUMO GLOBAL DOS SERVIÇOS</t>
  </si>
  <si>
    <t>Unidade</t>
  </si>
  <si>
    <t>PAVIMENTAÇÃO</t>
  </si>
  <si>
    <t>ADMINISTRAÇÃO LOCAL</t>
  </si>
  <si>
    <t>cronograma meses</t>
  </si>
  <si>
    <t>6.1</t>
  </si>
  <si>
    <t>Engenheiro pleno de obra</t>
  </si>
  <si>
    <t>6.2</t>
  </si>
  <si>
    <t xml:space="preserve">Mestre de obras </t>
  </si>
  <si>
    <t>6.3</t>
  </si>
  <si>
    <t xml:space="preserve">Vigia </t>
  </si>
  <si>
    <t>Extensão da Rua (m):</t>
  </si>
  <si>
    <t>IPCA SICRO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</si>
  <si>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</si>
  <si>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</si>
  <si>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</si>
  <si>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</si>
  <si>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</si>
  <si>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</si>
  <si>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%</t>
  </si>
  <si>
    <t>Base</t>
  </si>
  <si>
    <t>SINAPI</t>
  </si>
  <si>
    <t>Composição de Custo</t>
  </si>
  <si>
    <t>Composição</t>
  </si>
  <si>
    <t>SICRO</t>
  </si>
  <si>
    <t>ins-37450   serv-92808</t>
  </si>
  <si>
    <t>serv-92811    ins-7762</t>
  </si>
  <si>
    <t>serv-92813  ins-7763</t>
  </si>
  <si>
    <t>serv-92815  ins-7765</t>
  </si>
  <si>
    <t>Serv - 92817   ins -7766</t>
  </si>
  <si>
    <t>TOTAL GERAL COM BDI (R$)</t>
  </si>
  <si>
    <t xml:space="preserve">Atividade: </t>
  </si>
  <si>
    <t>Data:</t>
  </si>
  <si>
    <t>CUSTO UNITÁRIO DE REFERENCIA</t>
  </si>
  <si>
    <t>QUANTITATIVO DE MATERIAIS PARA BSCC 1,0X1,5</t>
  </si>
  <si>
    <t>AÇO</t>
  </si>
  <si>
    <t>Equipamento</t>
  </si>
  <si>
    <t>Altura</t>
  </si>
  <si>
    <t>Boca BSCC 1,5x1,5 (referência)</t>
  </si>
  <si>
    <t>Descritivo</t>
  </si>
  <si>
    <t>Utilização</t>
  </si>
  <si>
    <t>Custo Operacional</t>
  </si>
  <si>
    <t>Custo Horário</t>
  </si>
  <si>
    <t>Viga Superior</t>
  </si>
  <si>
    <t>Concreto</t>
  </si>
  <si>
    <t>Operativa</t>
  </si>
  <si>
    <t>Improdutiva</t>
  </si>
  <si>
    <t>Operativo</t>
  </si>
  <si>
    <t>Improdutivo</t>
  </si>
  <si>
    <t>Alas Retangulares (x2)</t>
  </si>
  <si>
    <t>Aço</t>
  </si>
  <si>
    <t>kg</t>
  </si>
  <si>
    <t>Taxa de aço</t>
  </si>
  <si>
    <t>Custo dos Equipamentos</t>
  </si>
  <si>
    <t>Encaixe Ala-Galeria</t>
  </si>
  <si>
    <t>Laje</t>
  </si>
  <si>
    <t>Mão-de-obra</t>
  </si>
  <si>
    <t>TOTAL</t>
  </si>
  <si>
    <t>Boca BSCC 1,0x1,5</t>
  </si>
  <si>
    <t>Salário-Hora</t>
  </si>
  <si>
    <t>FORMAS</t>
  </si>
  <si>
    <t>Custo da Mão de Obra</t>
  </si>
  <si>
    <t>Adicional de M.O - Ferramentas (15,51%)</t>
  </si>
  <si>
    <t>Custo Horário da execução</t>
  </si>
  <si>
    <t>Alas (fechamento)</t>
  </si>
  <si>
    <t>Atividades Auxiliares</t>
  </si>
  <si>
    <t>Preço Unitário</t>
  </si>
  <si>
    <t>Custo</t>
  </si>
  <si>
    <t>Argamassa de cimento e areia 1:3 - areia comercial</t>
  </si>
  <si>
    <t>Armação em aço CA-50 - fornecimento, preparo e colocação</t>
  </si>
  <si>
    <t>Concreto fck = 20 MPa - confecção em betoneira e lançamento manual - areia e brita comerciais</t>
  </si>
  <si>
    <t>Composição de referência 0705225</t>
  </si>
  <si>
    <t>1106057***</t>
  </si>
  <si>
    <t>Concreto magro - confecção em betoneira e lançamento manual - areia e brita comerciais</t>
  </si>
  <si>
    <t>Formas de tábuas de pinho - utilização de 3 vezes - fornecimento, instalação e retirada</t>
  </si>
  <si>
    <t>Custo das atividades auxiliares</t>
  </si>
  <si>
    <t>Custo Unitário Direto Total por metro linear(R$)</t>
  </si>
  <si>
    <t>* Composição de referência</t>
  </si>
  <si>
    <t>** O serviço será em concreto aparente</t>
  </si>
  <si>
    <t>*** O item foi substituido por lastro em pedra de mão (rachão)</t>
  </si>
  <si>
    <t>Corpo BSCC 1,0X1,5 m (pré-moldado). Fornecimento e assentamento.</t>
  </si>
  <si>
    <t>6817829*</t>
  </si>
  <si>
    <t>Produção da equipe</t>
  </si>
  <si>
    <t>SICRO E9660</t>
  </si>
  <si>
    <t>Guindaste sobre esteiras - 220 kW</t>
  </si>
  <si>
    <t>SICRO P9824</t>
  </si>
  <si>
    <t>Servente</t>
  </si>
  <si>
    <t>Custo da TOTAL da execução</t>
  </si>
  <si>
    <t>Custo por metro da execução</t>
  </si>
  <si>
    <t xml:space="preserve">Custo </t>
  </si>
  <si>
    <t>Aplicação de geotextil não-tecido agulhado RT 31**</t>
  </si>
  <si>
    <t>Concreto magro - confecção em betoneira e lançamento manual - areia
e brita comerciais**</t>
  </si>
  <si>
    <t>** Contemplado no orçamento da obra em item específico</t>
  </si>
  <si>
    <t>Confecção de BSCC 1,0x1,5 m areia e brita comerciais</t>
  </si>
  <si>
    <t>6817753*</t>
  </si>
  <si>
    <t>SICRO E9052</t>
  </si>
  <si>
    <t>Empilhadeira a diesel com capacidade de 10 t - 100 kW</t>
  </si>
  <si>
    <t>SICRO E9763</t>
  </si>
  <si>
    <t>Grupo gerador - 36/40 kVA</t>
  </si>
  <si>
    <t>SICRO E9022</t>
  </si>
  <si>
    <t>Pórtico rolante com capacidade de 25 t - 30 kW</t>
  </si>
  <si>
    <t>GALERIA</t>
  </si>
  <si>
    <t>Calculada</t>
  </si>
  <si>
    <t>1,5X1,5</t>
  </si>
  <si>
    <t>1,0X1,5</t>
  </si>
  <si>
    <t>Perímetro</t>
  </si>
  <si>
    <t>Armação de Aço</t>
  </si>
  <si>
    <t>Custo unitário da execução</t>
  </si>
  <si>
    <t>Tela de aço</t>
  </si>
  <si>
    <t>Forma</t>
  </si>
  <si>
    <t>Concreto fck = 25 MPa - confecção em central dosadora de 30 m³/h - areia e brita comerciais</t>
  </si>
  <si>
    <t>Forma metálica para aduelas de bueiros celulares de concreto prémoldados- utilização de 100 vezes</t>
  </si>
  <si>
    <t>Tela de aço eletrosoldada - fornecimento, preparo e colocação</t>
  </si>
  <si>
    <t>Tempo Fixo</t>
  </si>
  <si>
    <t>Concreto fck = 25 MPa - confecção em central dosadora de 30 m³/h - areia e brita comerciais - Caminhão betoneira 8 m³</t>
  </si>
  <si>
    <t>t</t>
  </si>
  <si>
    <t>Carga, manobra e descarga de material com caminhão basculante 6m³/12t</t>
  </si>
  <si>
    <t>CODIGO</t>
  </si>
  <si>
    <t>DESCRIÇÃO</t>
  </si>
  <si>
    <t>MEDIDA</t>
  </si>
  <si>
    <t>CUSTO UNITÁRIO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</si>
  <si>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</si>
  <si>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</si>
  <si>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</si>
  <si>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chp</t>
  </si>
  <si>
    <t>Custo Unitário Direto Total por metro cúbico (R$)</t>
  </si>
  <si>
    <t>*Composição de referência : Sinapi - 72888</t>
  </si>
  <si>
    <t>*Composição retirada da tabela SINAPI Agosto 2020</t>
  </si>
  <si>
    <t>Embasamento de material granular - pó de pedra</t>
  </si>
  <si>
    <t>Pó de pedra (posto pedreira/fornecedor sem frete)</t>
  </si>
  <si>
    <t>Servente com encargos complementares</t>
  </si>
  <si>
    <t>*Código base para a formatação da composição : 73817/1</t>
  </si>
  <si>
    <t>*Composição retirada da tabela SINAPI Janeiro 2020</t>
  </si>
  <si>
    <t xml:space="preserve">Servente com encargos complementares </t>
  </si>
  <si>
    <t>TOTAL POR M²</t>
  </si>
  <si>
    <t>Custo Unitário Direto Total por metro quadrado (R$)</t>
  </si>
  <si>
    <t>Esgotamento com moto - bomba autoescovante</t>
  </si>
  <si>
    <t>TOTAL POR H</t>
  </si>
  <si>
    <t>Motobomba centrífuga, motor a gasolina, potência 5,42 HP, bocais 1.1/2"x1", diâmetro rotor 143mm HM/Q = 6mca / 16,8m³/h a 38mca/ 6,6m³/h</t>
  </si>
  <si>
    <t>Custo Unitário Direto Total por hora (R$)</t>
  </si>
  <si>
    <t>*Composição retirada da tabela SINAPI Junho 2019</t>
  </si>
  <si>
    <t>* Codigo base para a formatação da composição : 73891/1</t>
  </si>
  <si>
    <t>Escoramento contínuo com chapa e perfis metálicos</t>
  </si>
  <si>
    <t>UNIDADE</t>
  </si>
  <si>
    <t>CUSTO M²</t>
  </si>
  <si>
    <t>Carpinteiro de formas com encargos complementares</t>
  </si>
  <si>
    <t>Perfil "I" de aço laminado, "W" 150x22,5</t>
  </si>
  <si>
    <t>Chapa de aco grossa, ASTM A36, e = 3/4 " (19,05 mm) 149,39 kg/m²</t>
  </si>
  <si>
    <t>Peca de madeira rolica d = 15cm p/ escoramentos</t>
  </si>
  <si>
    <t>Guindauto hidráulico, capacidade máxima de carga 6200 kg, momento máximo de carga 11,7 tm, alcance máximo horizontal 9,70 m, inclusive caminhão toco pbt 16.000 kg, potência de 189 cv - chp diurno. af_06/2014</t>
  </si>
  <si>
    <t>Escavadeira hidráulica sobre esteiras, cacamba 0,80 m3, peso operac. 17,8 t, potencia liq. 110 hp - chp diurno</t>
  </si>
  <si>
    <t>Escavadeira hidráulica sobre esteiras, cacamba 0,80 m3, peso operac. 17,8 t, potencia liq. 110 hp - chI diurno</t>
  </si>
  <si>
    <t>Fornecimento e colocação de piso podotátil</t>
  </si>
  <si>
    <t>Salário-hora</t>
  </si>
  <si>
    <t>Azulejista ou ladrilhista</t>
  </si>
  <si>
    <t>Custo da execução</t>
  </si>
  <si>
    <t>Atividades auxiliares</t>
  </si>
  <si>
    <t>Piso podotátil de concreto, 40X40 esp=2,50cm cor vermelha</t>
  </si>
  <si>
    <t xml:space="preserve">Argamassa ou cimento colante em pó </t>
  </si>
  <si>
    <t>Custo Unitário Direto Total por metro quadrado(R$)</t>
  </si>
  <si>
    <t>SINAPI 01213</t>
  </si>
  <si>
    <t>Carpinteiro</t>
  </si>
  <si>
    <t>SINAPI 06111</t>
  </si>
  <si>
    <t>SINAPI 00244</t>
  </si>
  <si>
    <t>Auxiliar de topógrafo</t>
  </si>
  <si>
    <t>SINAPI 07595</t>
  </si>
  <si>
    <t>Nivelador</t>
  </si>
  <si>
    <t>SINAPI 07592</t>
  </si>
  <si>
    <t>Topógrafo</t>
  </si>
  <si>
    <t>SINAPI 43132</t>
  </si>
  <si>
    <t>Arame recozido</t>
  </si>
  <si>
    <t>SINAPI 6194</t>
  </si>
  <si>
    <t>Peça de madeira serrada seção 3,75X22,5 cm</t>
  </si>
  <si>
    <t>SINAPI 04491</t>
  </si>
  <si>
    <t>Peça de madeira seção 7,5x7,5cm (2 ª-não aparelhada)</t>
  </si>
  <si>
    <t>SINAPI 20247</t>
  </si>
  <si>
    <t>Prego com cabeça</t>
  </si>
  <si>
    <t>2.24</t>
  </si>
  <si>
    <t>2.25</t>
  </si>
  <si>
    <t>2.26</t>
  </si>
  <si>
    <t>2.27</t>
  </si>
  <si>
    <t>2.28</t>
  </si>
  <si>
    <t>m3</t>
  </si>
  <si>
    <t>Tela de aço eletrosoldada (10x10) diam, 4,2mm- fornecimento, preparo para entrada de garagens</t>
  </si>
  <si>
    <t>kg/m²</t>
  </si>
  <si>
    <t>Peso total</t>
  </si>
  <si>
    <t>Muro com bloco estrutural de concreto, de 14x19x29, incluso material, mão de obra e argamassa de assentamento.</t>
  </si>
  <si>
    <t>4.15</t>
  </si>
  <si>
    <t>EST 46 a EST 54</t>
  </si>
  <si>
    <t>Extensão(m)</t>
  </si>
  <si>
    <t>Esp</t>
  </si>
  <si>
    <t>Total (m³)</t>
  </si>
  <si>
    <t>4.16</t>
  </si>
  <si>
    <t>Ref. 101198</t>
  </si>
  <si>
    <t>SINAPI4114</t>
  </si>
  <si>
    <t>SINAPI 43130</t>
  </si>
  <si>
    <t>SINAPI 94962</t>
  </si>
  <si>
    <t>Concreto magro para lastro, traço 1:4,5:4,5 (em massa seca de cimento/ areia média/ brita 1) - preparo mecânico com betoneira 400 l</t>
  </si>
  <si>
    <t>Mourao concreto curvo, secao "t", h = 2,80 m + curva com 0,45 m,</t>
  </si>
  <si>
    <t>Arame galvanizado 12 bwg, d = 2,76 mm (0,048 kg/m) ou 14 bwg, d = 2,11 mm</t>
  </si>
  <si>
    <t>SINAPI 88309</t>
  </si>
  <si>
    <t>Pedreiro</t>
  </si>
  <si>
    <t xml:space="preserve"> SINAPI 88316</t>
  </si>
  <si>
    <t>SINAP 7167</t>
  </si>
  <si>
    <t>Cerca com mourões de concreto, seção "t" ponta inclinada, 10x10 cm, espaçamento de 2,5 m, cravados 0,5 m, com tela de aço gavanizado, malha 5x5cm. Fornecimento e instalação</t>
  </si>
  <si>
    <t>Cerca com mourões de concreto, seção "t" ponta inclinada, 10x10 cm, espaçamento de 2,5 m, cravados 0,5 m, com tela de aço gavanizado, malha 5x5cm. Fornecimento e instalação.</t>
  </si>
  <si>
    <t>Custo Unitário Direto Total por metro(R$)</t>
  </si>
  <si>
    <t xml:space="preserve">m </t>
  </si>
  <si>
    <t>Tela de arame galvanizada quadrangular / losangular, fio 2,11 mm (14 bwg) malha 5x 5 cm, h = 2 m</t>
  </si>
  <si>
    <t>4.17</t>
  </si>
  <si>
    <t xml:space="preserve">EST 42 - Muro da escola </t>
  </si>
  <si>
    <t>4.18</t>
  </si>
  <si>
    <t>Alvenaria de vedação de blocos cerâmicos furados na vertical de 14x19x39cm (espessura 14cm) com argamassa de assentamento preparo betoneira. incluso material e mao de obra.</t>
  </si>
  <si>
    <t>Emboço ou massa única em argamassa traço 1:2:8, preparo mecânico com betoneira 400 l, aplicada manualmente, espessura de 25 mm. Incluso material e mão de obra</t>
  </si>
  <si>
    <t>Lado interno e externo</t>
  </si>
  <si>
    <t>Aplicação manual de pintura com tinta látex acrílica em paredes, duas demãos. Incluso material e mão de obra</t>
  </si>
  <si>
    <r>
      <t>m</t>
    </r>
    <r>
      <rPr>
        <sz val="10"/>
        <rFont val="Arial"/>
        <family val="2"/>
      </rPr>
      <t>²</t>
    </r>
  </si>
  <si>
    <t>Demolição de muro de alvenaria, sem reaproveitamento.</t>
  </si>
  <si>
    <t>CRONOGRAMA FÍSICO - FINANCEIRO</t>
  </si>
  <si>
    <t xml:space="preserve">LOCALIZAÇÃO:      </t>
  </si>
  <si>
    <t>FOLHA</t>
  </si>
  <si>
    <r>
      <t xml:space="preserve">MUNICÍPIO: </t>
    </r>
    <r>
      <rPr>
        <sz val="8"/>
        <color indexed="8"/>
        <rFont val="Arial"/>
        <family val="2"/>
      </rPr>
      <t> </t>
    </r>
    <r>
      <rPr>
        <b/>
        <sz val="8"/>
        <color indexed="8"/>
        <rFont val="Arial"/>
        <family val="2"/>
      </rPr>
      <t> ITAJAÍ</t>
    </r>
  </si>
  <si>
    <t xml:space="preserve">CARACTERÍSTICAS:                                                                                                                                                      </t>
  </si>
  <si>
    <t>01/02</t>
  </si>
  <si>
    <t>02/02</t>
  </si>
  <si>
    <r>
      <t xml:space="preserve">Nº </t>
    </r>
    <r>
      <rPr>
        <sz val="8"/>
        <color indexed="8"/>
        <rFont val="Arial"/>
        <family val="2"/>
      </rPr>
      <t>     </t>
    </r>
  </si>
  <si>
    <t>ASSOCIAÇÃO: AMFRI</t>
  </si>
  <si>
    <r>
      <t xml:space="preserve">DATA: </t>
    </r>
    <r>
      <rPr>
        <sz val="9"/>
        <rFont val="Arial"/>
        <family val="2"/>
      </rPr>
      <t>   </t>
    </r>
  </si>
  <si>
    <t>PROJETO:</t>
  </si>
  <si>
    <r>
      <t xml:space="preserve">Código: </t>
    </r>
    <r>
      <rPr>
        <sz val="8"/>
        <color indexed="8"/>
        <rFont val="Arial"/>
        <family val="2"/>
      </rPr>
      <t>     </t>
    </r>
  </si>
  <si>
    <r>
      <t xml:space="preserve">Nº: </t>
    </r>
    <r>
      <rPr>
        <sz val="8"/>
        <color indexed="8"/>
        <rFont val="Arial"/>
        <family val="2"/>
      </rPr>
      <t>     </t>
    </r>
  </si>
  <si>
    <t>SUB-TOTAL</t>
  </si>
  <si>
    <t>ITEM</t>
  </si>
  <si>
    <t>VALOR PREVISTO</t>
  </si>
  <si>
    <t>PERÍODO (MÊS)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</si>
  <si>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</si>
  <si>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</si>
  <si>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</si>
  <si>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</si>
  <si>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</si>
  <si>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</si>
  <si>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</si>
  <si>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</si>
  <si>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</si>
  <si>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</si>
  <si>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R$</t>
  </si>
  <si>
    <t>TOTAL NO MÊS (SIMPLES)</t>
  </si>
  <si>
    <t>TOTAL NO MÊS (ACUMULADO)</t>
  </si>
  <si>
    <t>DATA DO ORÇAMENTO:</t>
  </si>
  <si>
    <t xml:space="preserve">            PREFEITURA MUNICIPAL DE ITAJAÍ</t>
  </si>
  <si>
    <t>Volume total</t>
  </si>
  <si>
    <t>Distantica</t>
  </si>
  <si>
    <t>Trecho sem demolição</t>
  </si>
  <si>
    <t>Trecho com demolição</t>
  </si>
  <si>
    <t xml:space="preserve">PRAÇAS </t>
  </si>
  <si>
    <t/>
  </si>
  <si>
    <t>Execução de deck em madeira plástica, pranchas de 14cm de largura x 2,3cm de espessura, incluso estrutura de suporte para o deck, fornecimento do material e instalação.</t>
  </si>
  <si>
    <t>Banco em concreto com floreira, ripada com madeira plastica</t>
  </si>
  <si>
    <t>C10.84.45.10.042</t>
  </si>
  <si>
    <t>0pp a EST 23 + 5,72m</t>
  </si>
  <si>
    <t>EST 23+13,30 a EST 74+5,55</t>
  </si>
  <si>
    <t>largura</t>
  </si>
  <si>
    <t>Distancia(km)</t>
  </si>
  <si>
    <t>Quant</t>
  </si>
  <si>
    <t>Área de encaixe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</si>
  <si>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</si>
  <si>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</si>
  <si>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</si>
  <si>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</si>
  <si>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</si>
  <si>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</si>
  <si>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</si>
  <si>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</si>
  <si>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</si>
  <si>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</si>
  <si>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</si>
  <si>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</si>
  <si>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</si>
  <si>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</si>
  <si>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</si>
  <si>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</si>
  <si>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Remoção de lajota sextavada (esp=8cm)</t>
  </si>
  <si>
    <t>IPUJ</t>
  </si>
  <si>
    <t>C30.40.10.10.080</t>
  </si>
  <si>
    <t>IPCA IPPUJ</t>
  </si>
  <si>
    <t>Reaterro de vala com materialde reaproveitamento, adensado e vibrado</t>
  </si>
  <si>
    <t>Execução de Passeio em concreto -  concreto usinado 20Mpa, desempenado, com juntas de dilatação, com esp=8cm</t>
  </si>
  <si>
    <t xml:space="preserve">Rebaixamento de subleito, e=44,5 cm </t>
  </si>
  <si>
    <t>Rebaixamento DRENAGEM</t>
  </si>
  <si>
    <t>Descontatar no rebaixamento da via</t>
  </si>
  <si>
    <t>Desconto da vala de drenagem</t>
  </si>
  <si>
    <t>Referências: SINAPI SETEMBRO/21 - SICRO ABRIL/21 (atualizado pelo IPCA para SET/21)</t>
  </si>
  <si>
    <t>Sub-base de rachão e = 30cm, fornecimento e execução</t>
  </si>
  <si>
    <t>Base de brita graudada e = 15 cm, fornecimento e execução</t>
  </si>
  <si>
    <t>Concreto betuminoso usinado a quente (CBUQ) com CAP 50/70, capa de rolamento, incluindo usinagem e aplicação, excluindo transporte, esp=7,5cm</t>
  </si>
  <si>
    <t>Realinhamento muro escola</t>
  </si>
  <si>
    <t>4.17.1</t>
  </si>
  <si>
    <t>4.17.2</t>
  </si>
  <si>
    <t>4.17.3</t>
  </si>
  <si>
    <t>4.17.4</t>
  </si>
  <si>
    <t>Conjunto com duas lixeiras confeccionadas em polietileno, pedestal confeccionado em ferro ø2", pintura epoxi na cor preta, capacidade 60l</t>
  </si>
  <si>
    <t>4.18.1</t>
  </si>
  <si>
    <t>4.18.2</t>
  </si>
  <si>
    <t>4.18.3</t>
  </si>
  <si>
    <t xml:space="preserve"> 0705225*</t>
  </si>
  <si>
    <t>SICRO1109669**</t>
  </si>
  <si>
    <t>SICRO 407819</t>
  </si>
  <si>
    <t>SICRO 1107892</t>
  </si>
  <si>
    <t>SICRO 3106121</t>
  </si>
  <si>
    <t>SICRO 1119528</t>
  </si>
  <si>
    <t>SICRO 3117750</t>
  </si>
  <si>
    <t>SICRO 408067</t>
  </si>
  <si>
    <t>SICRO 2003867</t>
  </si>
  <si>
    <t>SICRO 1109669</t>
  </si>
  <si>
    <t>SICRO 1106057</t>
  </si>
  <si>
    <t xml:space="preserve">Execução de imprimação com asfalto diluído CM-30 </t>
  </si>
  <si>
    <t>IPCA ANP:</t>
  </si>
  <si>
    <t>Vassoura mecânica rebocável, com escova cilíndrica, largura útil de varrimento de 2,44m - chp diurno</t>
  </si>
  <si>
    <t>chi</t>
  </si>
  <si>
    <t>Asfalto diluído de petroleo CM-30**</t>
  </si>
  <si>
    <t>Espargidor de asfalto pressurizado, tanque 6m³ com isolação térmica, aquecido com 2 maçaricos, com barra espergidora 3,60m, montado sobre caminhão toco, pbt 14.300kg, potência 185cv - chp diurno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</si>
  <si>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</si>
  <si>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</si>
  <si>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</si>
  <si>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*Código base para a formatação da composição : 96401</t>
  </si>
  <si>
    <t>*Composição retirada da tabela SINAPI Abril 2021</t>
  </si>
  <si>
    <t>**Custo unitário coletado da ANP, mês de referência Nov/20, acrescido de ICMS</t>
  </si>
  <si>
    <t>Fornecimento e colocação de pedra miracema</t>
  </si>
  <si>
    <t>Pedra tipo miracema 11,5x25cm, esp=2cm</t>
  </si>
  <si>
    <t>Pedra Miracema Cinza Escuro, esp=2cm, incluso fornecimento e assentamento.</t>
  </si>
  <si>
    <t xml:space="preserve">Rebaixamento de lençol </t>
  </si>
  <si>
    <t>Mobilização, demobilização e transporte de equipamentos</t>
  </si>
  <si>
    <t>Operação do sistema de rebaixamento</t>
  </si>
  <si>
    <t>cjdia</t>
  </si>
  <si>
    <t>Ponteira filtrante em vala</t>
  </si>
  <si>
    <t>Esgotamento de vala com moto-bomba (por hora)</t>
  </si>
  <si>
    <t>REBAIXAMENTO DE LENÇOL FREÁTICO</t>
  </si>
  <si>
    <t>Mobilização, desmobilização e transporte de equipamentos</t>
  </si>
  <si>
    <t>Quantidade (unid)</t>
  </si>
  <si>
    <t>Total (unid)</t>
  </si>
  <si>
    <t>Dias úteis / mês</t>
  </si>
  <si>
    <t>Meses</t>
  </si>
  <si>
    <t xml:space="preserve">Total (Cjdia) </t>
  </si>
  <si>
    <t>Comprimento da vala (m)</t>
  </si>
  <si>
    <t>Unidades/m (unid/m)</t>
  </si>
  <si>
    <t>Lados da vala (unid)</t>
  </si>
  <si>
    <t>CASAN</t>
  </si>
  <si>
    <t>Composição de custo</t>
  </si>
  <si>
    <t>2.29</t>
  </si>
  <si>
    <t>2.29.1</t>
  </si>
  <si>
    <t>2.29.2</t>
  </si>
  <si>
    <t>2.29.3</t>
  </si>
  <si>
    <t>2.29.4</t>
  </si>
  <si>
    <t>2.29.5</t>
  </si>
  <si>
    <t>2.29.6</t>
  </si>
  <si>
    <t>2.29.7</t>
  </si>
  <si>
    <t>2.29.8</t>
  </si>
  <si>
    <t>2.30</t>
  </si>
  <si>
    <t>2.30.1</t>
  </si>
  <si>
    <t>2.30.2</t>
  </si>
  <si>
    <t>2.30.3</t>
  </si>
  <si>
    <t>2.30.4</t>
  </si>
  <si>
    <t>2.30.5</t>
  </si>
  <si>
    <t>2.30.6</t>
  </si>
  <si>
    <t>2.30.7</t>
  </si>
  <si>
    <t>2.30.8</t>
  </si>
  <si>
    <t>2.30.9</t>
  </si>
  <si>
    <t>2.30.10</t>
  </si>
  <si>
    <t>2.30.11</t>
  </si>
  <si>
    <t>2.30.12</t>
  </si>
  <si>
    <t>2.30.13</t>
  </si>
  <si>
    <t>2.31</t>
  </si>
  <si>
    <t>2.31.1</t>
  </si>
  <si>
    <t>2.31.2</t>
  </si>
  <si>
    <t>2.31.3</t>
  </si>
  <si>
    <t>2.31.4</t>
  </si>
  <si>
    <t>Tubo de concreto perfurado Ø200 mm</t>
  </si>
  <si>
    <t>3.32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</si>
</sst>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#0.00;[Red]#,##0.00"/>
    <numFmt numFmtId="168" formatCode="General\ &quot;m²&quot;"/>
    <numFmt numFmtId="169" formatCode="_(&quot;R$ &quot;* #,##0.00_);_(&quot;R$ &quot;* \(#,##0.00\);_(&quot;R$ &quot;* &quot;-&quot;??_);_(@_)"/>
    <numFmt numFmtId="170" formatCode="0.000"/>
    <numFmt numFmtId="171" formatCode="0.0"/>
    <numFmt numFmtId="172" formatCode="#,##0.0"/>
    <numFmt numFmtId="173" formatCode="#."/>
    <numFmt numFmtId="174" formatCode="_-&quot;R$&quot;* #,##0.00_-;\-&quot;R$&quot;* #,##0.00_-;_-&quot;R$&quot;* &quot;-&quot;??_-;_-@_-"/>
    <numFmt numFmtId="175" formatCode="\$#,##0\ ;\(\$#,##0\)"/>
    <numFmt numFmtId="176" formatCode="_(&quot;Cr$&quot;* #,##0.00_);_(&quot;Cr$&quot;* \(#,##0.00\);_(&quot;Cr$&quot;* &quot;-&quot;??_);_(@_)"/>
    <numFmt numFmtId="177" formatCode="#,##0.000"/>
    <numFmt numFmtId="178" formatCode="_(* #,##0_);_(* \(#,##0\);_(* &quot;-&quot;_);_(@_)"/>
    <numFmt numFmtId="179" formatCode="_(* #,##0.000_);_(* \(#,##0.000\);_(* &quot;-&quot;??_);_(@_)"/>
    <numFmt numFmtId="180" formatCode="[$-416]mmm\-yy;@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 "/>
    </font>
    <font>
      <sz val="10"/>
      <name val="Arial "/>
    </font>
    <font>
      <b/>
      <sz val="9"/>
      <color theme="1"/>
      <name val="Arial"/>
      <family val="2"/>
    </font>
    <font>
      <b/>
      <sz val="20"/>
      <color indexed="8"/>
      <name val="Arial"/>
      <family val="2"/>
    </font>
    <font>
      <b/>
      <sz val="30"/>
      <color indexed="8"/>
      <name val="Arial"/>
      <family val="2"/>
    </font>
    <font>
      <sz val="3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8"/>
      <name val="MS Sans Serif"/>
      <family val="2"/>
    </font>
    <font>
      <b/>
      <sz val="10"/>
      <color theme="9" tint="-0.499984740745262"/>
      <name val="Arial"/>
      <family val="2"/>
    </font>
    <font>
      <sz val="9"/>
      <color rgb="FF000000"/>
      <name val="Arial"/>
      <family val="2"/>
    </font>
    <font>
      <b/>
      <sz val="9"/>
      <name val="Arial 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23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2" fillId="0" borderId="0" applyFill="0" applyBorder="0" applyAlignment="0" applyProtection="0"/>
    <xf numFmtId="3" fontId="31" fillId="0" borderId="0" applyFont="0" applyFill="0" applyBorder="0" applyAlignment="0" applyProtection="0"/>
    <xf numFmtId="173" fontId="32" fillId="0" borderId="0">
      <protection locked="0"/>
    </xf>
    <xf numFmtId="2" fontId="2" fillId="0" borderId="0" applyFill="0" applyBorder="0" applyAlignment="0" applyProtection="0"/>
    <xf numFmtId="173" fontId="32" fillId="0" borderId="0">
      <protection locked="0"/>
    </xf>
    <xf numFmtId="0" fontId="3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2" fillId="0" borderId="0">
      <protection locked="0"/>
    </xf>
    <xf numFmtId="173" fontId="3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5" fillId="0" borderId="0">
      <protection locked="0"/>
    </xf>
    <xf numFmtId="17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6" fillId="0" borderId="0">
      <protection locked="0"/>
    </xf>
    <xf numFmtId="173" fontId="36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4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50" fillId="0" borderId="0"/>
  </cellStyleXfs>
  <cellXfs count="1342">
    <xf numFmtId="0" fontId="0" fillId="0" borderId="0" xfId="0"/>
    <xf numFmtId="0" fontId="0" fillId="0" borderId="0" xfId="0" applyFill="1" applyBorder="1"/>
    <xf numFmtId="0" fontId="2" fillId="0" borderId="0" xfId="2"/>
    <xf numFmtId="0" fontId="2" fillId="0" borderId="0" xfId="2" applyFill="1"/>
    <xf numFmtId="0" fontId="3" fillId="0" borderId="0" xfId="2" applyFont="1" applyFill="1"/>
    <xf numFmtId="0" fontId="2" fillId="0" borderId="0" xfId="2" applyFill="1" applyAlignment="1">
      <alignment horizontal="center"/>
    </xf>
    <xf numFmtId="0" fontId="2" fillId="0" borderId="0" xfId="2" applyAlignment="1">
      <alignment horizontal="center"/>
    </xf>
    <xf numFmtId="0" fontId="2" fillId="0" borderId="0" xfId="2" applyBorder="1"/>
    <xf numFmtId="0" fontId="2" fillId="0" borderId="1" xfId="2" applyBorder="1"/>
    <xf numFmtId="165" fontId="2" fillId="0" borderId="0" xfId="2" applyNumberFormat="1"/>
    <xf numFmtId="0" fontId="4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3" fillId="0" borderId="0" xfId="2" applyFont="1" applyBorder="1"/>
    <xf numFmtId="0" fontId="2" fillId="0" borderId="0" xfId="2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2" fillId="0" borderId="0" xfId="2" applyFill="1" applyBorder="1"/>
    <xf numFmtId="0" fontId="4" fillId="0" borderId="0" xfId="2" applyFont="1" applyBorder="1" applyAlignment="1">
      <alignment horizontal="center"/>
    </xf>
    <xf numFmtId="0" fontId="3" fillId="0" borderId="0" xfId="2" applyFont="1" applyBorder="1" applyAlignment="1">
      <alignment horizontal="left"/>
    </xf>
    <xf numFmtId="0" fontId="3" fillId="0" borderId="0" xfId="2" applyFont="1" applyBorder="1" applyAlignment="1"/>
    <xf numFmtId="2" fontId="4" fillId="0" borderId="0" xfId="2" applyNumberFormat="1" applyFont="1" applyBorder="1" applyAlignment="1">
      <alignment horizontal="center"/>
    </xf>
    <xf numFmtId="165" fontId="2" fillId="0" borderId="0" xfId="2" applyNumberFormat="1" applyBorder="1"/>
    <xf numFmtId="2" fontId="2" fillId="0" borderId="0" xfId="2" applyNumberFormat="1"/>
    <xf numFmtId="0" fontId="3" fillId="0" borderId="0" xfId="2" applyFont="1" applyAlignment="1">
      <alignment horizontal="center"/>
    </xf>
    <xf numFmtId="2" fontId="4" fillId="0" borderId="1" xfId="2" applyNumberFormat="1" applyFont="1" applyBorder="1" applyAlignment="1">
      <alignment horizontal="center"/>
    </xf>
    <xf numFmtId="2" fontId="2" fillId="0" borderId="1" xfId="2" applyNumberFormat="1" applyBorder="1"/>
    <xf numFmtId="165" fontId="2" fillId="0" borderId="1" xfId="2" applyNumberFormat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2" fontId="2" fillId="0" borderId="0" xfId="2" applyNumberFormat="1" applyBorder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165" fontId="3" fillId="0" borderId="0" xfId="2" applyNumberFormat="1" applyFont="1" applyFill="1" applyBorder="1"/>
    <xf numFmtId="0" fontId="12" fillId="0" borderId="0" xfId="2" applyFont="1" applyBorder="1" applyAlignment="1">
      <alignment horizontal="center"/>
    </xf>
    <xf numFmtId="0" fontId="12" fillId="0" borderId="0" xfId="2" applyFont="1" applyBorder="1"/>
    <xf numFmtId="0" fontId="12" fillId="0" borderId="0" xfId="2" applyFont="1"/>
    <xf numFmtId="165" fontId="2" fillId="0" borderId="1" xfId="2" applyNumberFormat="1" applyBorder="1"/>
    <xf numFmtId="2" fontId="2" fillId="0" borderId="1" xfId="2" applyNumberFormat="1" applyBorder="1" applyAlignment="1">
      <alignment horizontal="center"/>
    </xf>
    <xf numFmtId="43" fontId="2" fillId="0" borderId="0" xfId="2" applyNumberFormat="1" applyBorder="1"/>
    <xf numFmtId="0" fontId="2" fillId="0" borderId="1" xfId="9" applyNumberFormat="1" applyFont="1" applyBorder="1" applyAlignment="1">
      <alignment horizontal="center"/>
    </xf>
    <xf numFmtId="0" fontId="3" fillId="0" borderId="0" xfId="9" applyNumberFormat="1" applyFont="1"/>
    <xf numFmtId="43" fontId="2" fillId="0" borderId="1" xfId="9" applyNumberFormat="1" applyFont="1" applyBorder="1" applyAlignment="1">
      <alignment horizontal="center"/>
    </xf>
    <xf numFmtId="0" fontId="3" fillId="0" borderId="0" xfId="9" applyNumberFormat="1" applyFont="1" applyBorder="1" applyAlignment="1">
      <alignment horizontal="center"/>
    </xf>
    <xf numFmtId="165" fontId="6" fillId="0" borderId="0" xfId="2" applyNumberFormat="1" applyFont="1" applyAlignment="1">
      <alignment horizontal="left"/>
    </xf>
    <xf numFmtId="2" fontId="2" fillId="0" borderId="3" xfId="2" applyNumberFormat="1" applyBorder="1" applyAlignment="1">
      <alignment horizontal="center"/>
    </xf>
    <xf numFmtId="0" fontId="2" fillId="0" borderId="10" xfId="2" applyBorder="1" applyAlignment="1">
      <alignment horizontal="center"/>
    </xf>
    <xf numFmtId="0" fontId="2" fillId="0" borderId="10" xfId="9" applyNumberFormat="1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168" fontId="2" fillId="0" borderId="0" xfId="2" applyNumberFormat="1" applyFill="1" applyBorder="1" applyAlignment="1">
      <alignment horizontal="center"/>
    </xf>
    <xf numFmtId="168" fontId="2" fillId="0" borderId="0" xfId="2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4" fontId="9" fillId="0" borderId="0" xfId="4" applyNumberFormat="1" applyFont="1" applyBorder="1" applyAlignment="1">
      <alignment horizontal="left"/>
    </xf>
    <xf numFmtId="0" fontId="4" fillId="0" borderId="10" xfId="2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3" fillId="2" borderId="7" xfId="2" applyFont="1" applyFill="1" applyBorder="1" applyAlignment="1"/>
    <xf numFmtId="165" fontId="3" fillId="2" borderId="7" xfId="2" applyNumberFormat="1" applyFont="1" applyFill="1" applyBorder="1"/>
    <xf numFmtId="0" fontId="3" fillId="2" borderId="8" xfId="2" applyFont="1" applyFill="1" applyBorder="1"/>
    <xf numFmtId="0" fontId="3" fillId="2" borderId="7" xfId="2" applyFont="1" applyFill="1" applyBorder="1"/>
    <xf numFmtId="165" fontId="3" fillId="2" borderId="7" xfId="9" applyNumberFormat="1" applyFont="1" applyFill="1" applyBorder="1"/>
    <xf numFmtId="0" fontId="3" fillId="0" borderId="0" xfId="2" applyFont="1" applyFill="1" applyBorder="1" applyAlignment="1"/>
    <xf numFmtId="165" fontId="3" fillId="0" borderId="0" xfId="9" applyNumberFormat="1" applyFont="1" applyFill="1" applyBorder="1" applyAlignment="1">
      <alignment horizontal="center"/>
    </xf>
    <xf numFmtId="165" fontId="3" fillId="0" borderId="0" xfId="2" applyNumberFormat="1" applyFont="1" applyFill="1"/>
    <xf numFmtId="2" fontId="3" fillId="0" borderId="0" xfId="2" applyNumberFormat="1" applyFont="1" applyFill="1" applyBorder="1" applyAlignment="1"/>
    <xf numFmtId="0" fontId="6" fillId="0" borderId="0" xfId="2" applyFont="1" applyFill="1" applyAlignment="1">
      <alignment horizontal="left"/>
    </xf>
    <xf numFmtId="165" fontId="3" fillId="0" borderId="0" xfId="9" applyNumberFormat="1" applyFont="1" applyFill="1" applyBorder="1"/>
    <xf numFmtId="0" fontId="3" fillId="2" borderId="5" xfId="4" applyFont="1" applyFill="1" applyBorder="1" applyAlignment="1"/>
    <xf numFmtId="165" fontId="3" fillId="2" borderId="7" xfId="6" applyNumberFormat="1" applyFont="1" applyFill="1" applyBorder="1"/>
    <xf numFmtId="0" fontId="3" fillId="2" borderId="8" xfId="4" applyFont="1" applyFill="1" applyBorder="1"/>
    <xf numFmtId="0" fontId="4" fillId="0" borderId="0" xfId="4" applyFont="1" applyFill="1"/>
    <xf numFmtId="0" fontId="4" fillId="0" borderId="0" xfId="4"/>
    <xf numFmtId="0" fontId="4" fillId="0" borderId="0" xfId="4" applyFill="1"/>
    <xf numFmtId="0" fontId="4" fillId="0" borderId="0" xfId="4" applyAlignment="1">
      <alignment horizontal="center"/>
    </xf>
    <xf numFmtId="0" fontId="4" fillId="0" borderId="0" xfId="4" applyBorder="1"/>
    <xf numFmtId="0" fontId="4" fillId="0" borderId="1" xfId="4" applyBorder="1"/>
    <xf numFmtId="0" fontId="4" fillId="0" borderId="0" xfId="4" applyFont="1"/>
    <xf numFmtId="0" fontId="4" fillId="0" borderId="1" xfId="4" applyFont="1" applyBorder="1" applyAlignment="1">
      <alignment horizontal="center"/>
    </xf>
    <xf numFmtId="0" fontId="4" fillId="0" borderId="1" xfId="4" applyBorder="1" applyAlignment="1">
      <alignment horizontal="center"/>
    </xf>
    <xf numFmtId="0" fontId="4" fillId="0" borderId="0" xfId="4" applyFont="1" applyBorder="1"/>
    <xf numFmtId="0" fontId="4" fillId="0" borderId="0" xfId="4" applyFont="1" applyBorder="1" applyAlignment="1">
      <alignment horizontal="center"/>
    </xf>
    <xf numFmtId="0" fontId="4" fillId="0" borderId="0" xfId="4" applyFont="1" applyBorder="1" applyAlignment="1">
      <alignment horizontal="left"/>
    </xf>
    <xf numFmtId="2" fontId="4" fillId="0" borderId="0" xfId="4" applyNumberFormat="1" applyFont="1" applyBorder="1" applyAlignment="1">
      <alignment horizontal="center"/>
    </xf>
    <xf numFmtId="2" fontId="4" fillId="0" borderId="0" xfId="4" applyNumberFormat="1"/>
    <xf numFmtId="2" fontId="4" fillId="0" borderId="0" xfId="6" applyNumberFormat="1" applyFont="1" applyBorder="1" applyAlignment="1">
      <alignment horizontal="center"/>
    </xf>
    <xf numFmtId="0" fontId="4" fillId="0" borderId="1" xfId="4" applyFont="1" applyBorder="1" applyAlignment="1">
      <alignment horizontal="left"/>
    </xf>
    <xf numFmtId="2" fontId="4" fillId="0" borderId="1" xfId="4" applyNumberFormat="1" applyFont="1" applyBorder="1" applyAlignment="1">
      <alignment horizontal="center"/>
    </xf>
    <xf numFmtId="165" fontId="4" fillId="0" borderId="1" xfId="4" applyNumberFormat="1" applyFont="1" applyBorder="1" applyAlignment="1">
      <alignment horizontal="center"/>
    </xf>
    <xf numFmtId="2" fontId="4" fillId="0" borderId="1" xfId="4" applyNumberFormat="1" applyBorder="1"/>
    <xf numFmtId="2" fontId="4" fillId="0" borderId="0" xfId="4" applyNumberFormat="1" applyBorder="1"/>
    <xf numFmtId="0" fontId="3" fillId="0" borderId="0" xfId="4" applyFont="1" applyFill="1" applyBorder="1"/>
    <xf numFmtId="0" fontId="4" fillId="0" borderId="0" xfId="4" applyFont="1" applyFill="1" applyBorder="1"/>
    <xf numFmtId="165" fontId="3" fillId="0" borderId="0" xfId="4" applyNumberFormat="1" applyFont="1" applyFill="1" applyBorder="1"/>
    <xf numFmtId="43" fontId="4" fillId="0" borderId="1" xfId="6" applyNumberFormat="1" applyFont="1" applyBorder="1" applyAlignment="1">
      <alignment horizontal="center"/>
    </xf>
    <xf numFmtId="2" fontId="4" fillId="0" borderId="1" xfId="6" applyNumberFormat="1" applyFont="1" applyBorder="1" applyAlignment="1">
      <alignment horizontal="center"/>
    </xf>
    <xf numFmtId="4" fontId="4" fillId="0" borderId="1" xfId="4" applyNumberFormat="1" applyFont="1" applyBorder="1" applyAlignment="1">
      <alignment horizontal="center"/>
    </xf>
    <xf numFmtId="0" fontId="4" fillId="0" borderId="1" xfId="4" applyFont="1" applyBorder="1" applyAlignment="1">
      <alignment horizontal="center" wrapText="1"/>
    </xf>
    <xf numFmtId="4" fontId="4" fillId="0" borderId="0" xfId="4" applyNumberFormat="1" applyFont="1" applyBorder="1" applyAlignment="1">
      <alignment horizontal="center"/>
    </xf>
    <xf numFmtId="0" fontId="4" fillId="0" borderId="4" xfId="4" applyFont="1" applyBorder="1" applyAlignment="1">
      <alignment horizontal="left"/>
    </xf>
    <xf numFmtId="0" fontId="4" fillId="0" borderId="4" xfId="4" applyFont="1" applyBorder="1" applyAlignment="1">
      <alignment horizontal="center"/>
    </xf>
    <xf numFmtId="0" fontId="4" fillId="0" borderId="4" xfId="4" applyFont="1" applyBorder="1" applyAlignment="1">
      <alignment horizontal="center" wrapText="1"/>
    </xf>
    <xf numFmtId="0" fontId="4" fillId="0" borderId="0" xfId="4" applyFont="1" applyFill="1" applyBorder="1" applyAlignment="1"/>
    <xf numFmtId="165" fontId="4" fillId="0" borderId="0" xfId="6" applyNumberFormat="1" applyFont="1" applyFill="1"/>
    <xf numFmtId="165" fontId="4" fillId="0" borderId="0" xfId="4" applyNumberFormat="1" applyFont="1" applyFill="1" applyBorder="1"/>
    <xf numFmtId="0" fontId="4" fillId="0" borderId="1" xfId="4" applyBorder="1" applyAlignment="1">
      <alignment horizontal="left"/>
    </xf>
    <xf numFmtId="0" fontId="4" fillId="0" borderId="1" xfId="6" applyNumberFormat="1" applyFont="1" applyBorder="1" applyAlignment="1">
      <alignment horizontal="left"/>
    </xf>
    <xf numFmtId="0" fontId="3" fillId="0" borderId="0" xfId="6" applyNumberFormat="1" applyFont="1" applyFill="1"/>
    <xf numFmtId="0" fontId="4" fillId="0" borderId="0" xfId="4" applyFont="1" applyFill="1" applyBorder="1" applyAlignment="1">
      <alignment vertical="center" wrapText="1"/>
    </xf>
    <xf numFmtId="165" fontId="4" fillId="0" borderId="0" xfId="6" applyNumberFormat="1" applyFont="1" applyFill="1" applyBorder="1"/>
    <xf numFmtId="0" fontId="3" fillId="2" borderId="5" xfId="4" applyFont="1" applyFill="1" applyBorder="1"/>
    <xf numFmtId="165" fontId="3" fillId="2" borderId="7" xfId="4" applyNumberFormat="1" applyFont="1" applyFill="1" applyBorder="1"/>
    <xf numFmtId="165" fontId="3" fillId="2" borderId="7" xfId="6" applyNumberFormat="1" applyFont="1" applyFill="1" applyBorder="1" applyAlignment="1">
      <alignment horizontal="center"/>
    </xf>
    <xf numFmtId="0" fontId="4" fillId="2" borderId="5" xfId="4" applyFont="1" applyFill="1" applyBorder="1" applyAlignment="1"/>
    <xf numFmtId="0" fontId="4" fillId="2" borderId="7" xfId="4" applyFont="1" applyFill="1" applyBorder="1" applyAlignment="1"/>
    <xf numFmtId="0" fontId="4" fillId="2" borderId="8" xfId="4" applyFont="1" applyFill="1" applyBorder="1" applyAlignment="1"/>
    <xf numFmtId="0" fontId="3" fillId="2" borderId="1" xfId="4" applyFont="1" applyFill="1" applyBorder="1"/>
    <xf numFmtId="43" fontId="2" fillId="0" borderId="1" xfId="1" applyFont="1" applyBorder="1"/>
    <xf numFmtId="43" fontId="2" fillId="0" borderId="1" xfId="2" applyNumberFormat="1" applyBorder="1"/>
    <xf numFmtId="0" fontId="2" fillId="0" borderId="0" xfId="2" applyFill="1" applyBorder="1" applyAlignment="1">
      <alignment horizontal="center"/>
    </xf>
    <xf numFmtId="2" fontId="2" fillId="0" borderId="0" xfId="2" applyNumberFormat="1" applyFill="1" applyBorder="1" applyAlignment="1">
      <alignment horizontal="center"/>
    </xf>
    <xf numFmtId="165" fontId="2" fillId="0" borderId="0" xfId="2" applyNumberFormat="1" applyFill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2" fillId="0" borderId="4" xfId="2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2" fontId="16" fillId="0" borderId="0" xfId="0" applyNumberFormat="1" applyFont="1" applyFill="1" applyBorder="1"/>
    <xf numFmtId="170" fontId="16" fillId="0" borderId="0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170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9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5" fontId="2" fillId="0" borderId="1" xfId="9" applyNumberFormat="1" applyFont="1" applyBorder="1" applyAlignment="1">
      <alignment horizontal="center"/>
    </xf>
    <xf numFmtId="43" fontId="4" fillId="0" borderId="1" xfId="2" applyNumberFormat="1" applyFont="1" applyBorder="1" applyAlignment="1">
      <alignment horizontal="center"/>
    </xf>
    <xf numFmtId="2" fontId="2" fillId="0" borderId="1" xfId="9" applyNumberFormat="1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4" applyFont="1" applyFill="1" applyBorder="1" applyAlignment="1">
      <alignment horizontal="center"/>
    </xf>
    <xf numFmtId="2" fontId="4" fillId="0" borderId="1" xfId="6" applyNumberFormat="1" applyFont="1" applyFill="1" applyBorder="1" applyAlignment="1">
      <alignment horizontal="center"/>
    </xf>
    <xf numFmtId="0" fontId="4" fillId="0" borderId="4" xfId="4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2" fontId="4" fillId="0" borderId="1" xfId="4" applyNumberFormat="1" applyFont="1" applyFill="1" applyBorder="1" applyAlignment="1">
      <alignment horizontal="center"/>
    </xf>
    <xf numFmtId="0" fontId="3" fillId="0" borderId="0" xfId="4" applyFont="1" applyFill="1" applyBorder="1" applyAlignment="1"/>
    <xf numFmtId="165" fontId="3" fillId="0" borderId="0" xfId="6" applyNumberFormat="1" applyFont="1" applyFill="1" applyBorder="1"/>
    <xf numFmtId="43" fontId="0" fillId="0" borderId="0" xfId="1" applyFont="1"/>
    <xf numFmtId="0" fontId="2" fillId="0" borderId="1" xfId="4" applyFont="1" applyBorder="1" applyAlignment="1">
      <alignment horizontal="left"/>
    </xf>
    <xf numFmtId="0" fontId="0" fillId="0" borderId="0" xfId="0" applyBorder="1"/>
    <xf numFmtId="43" fontId="4" fillId="0" borderId="1" xfId="1" applyFont="1" applyBorder="1" applyAlignment="1">
      <alignment horizontal="center"/>
    </xf>
    <xf numFmtId="0" fontId="4" fillId="0" borderId="1" xfId="4" applyFont="1" applyFill="1" applyBorder="1" applyAlignment="1">
      <alignment horizontal="left"/>
    </xf>
    <xf numFmtId="2" fontId="4" fillId="0" borderId="7" xfId="4" applyNumberFormat="1" applyFont="1" applyFill="1" applyBorder="1" applyAlignment="1">
      <alignment horizontal="center"/>
    </xf>
    <xf numFmtId="2" fontId="4" fillId="0" borderId="7" xfId="6" applyNumberFormat="1" applyFont="1" applyFill="1" applyBorder="1" applyAlignment="1">
      <alignment horizontal="center"/>
    </xf>
    <xf numFmtId="0" fontId="2" fillId="0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4" applyFont="1" applyBorder="1" applyAlignment="1">
      <alignment horizontal="left"/>
    </xf>
    <xf numFmtId="0" fontId="0" fillId="0" borderId="10" xfId="0" applyBorder="1"/>
    <xf numFmtId="0" fontId="0" fillId="0" borderId="6" xfId="0" applyBorder="1"/>
    <xf numFmtId="0" fontId="0" fillId="0" borderId="0" xfId="0" applyBorder="1" applyAlignment="1">
      <alignment horizontal="center" vertical="center"/>
    </xf>
    <xf numFmtId="43" fontId="0" fillId="0" borderId="0" xfId="0" applyNumberFormat="1" applyFill="1" applyBorder="1"/>
    <xf numFmtId="0" fontId="0" fillId="0" borderId="5" xfId="0" applyBorder="1"/>
    <xf numFmtId="43" fontId="4" fillId="0" borderId="4" xfId="1" applyFont="1" applyFill="1" applyBorder="1" applyAlignment="1">
      <alignment horizontal="center"/>
    </xf>
    <xf numFmtId="0" fontId="2" fillId="0" borderId="4" xfId="4" applyFont="1" applyBorder="1" applyAlignment="1">
      <alignment horizontal="center"/>
    </xf>
    <xf numFmtId="43" fontId="2" fillId="0" borderId="1" xfId="4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0" fillId="0" borderId="0" xfId="0" applyFont="1" applyFill="1" applyBorder="1"/>
    <xf numFmtId="2" fontId="1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16" fillId="0" borderId="0" xfId="0" applyFont="1"/>
    <xf numFmtId="0" fontId="17" fillId="0" borderId="0" xfId="0" applyFont="1" applyBorder="1"/>
    <xf numFmtId="0" fontId="16" fillId="0" borderId="0" xfId="0" applyFont="1" applyBorder="1"/>
    <xf numFmtId="0" fontId="15" fillId="0" borderId="0" xfId="0" applyFont="1" applyAlignment="1">
      <alignment horizontal="left"/>
    </xf>
    <xf numFmtId="0" fontId="17" fillId="4" borderId="3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 wrapText="1"/>
    </xf>
    <xf numFmtId="0" fontId="16" fillId="0" borderId="19" xfId="1" applyNumberFormat="1" applyFont="1" applyFill="1" applyBorder="1" applyAlignment="1">
      <alignment horizontal="center"/>
    </xf>
    <xf numFmtId="2" fontId="16" fillId="0" borderId="1" xfId="1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171" fontId="16" fillId="0" borderId="1" xfId="0" applyNumberFormat="1" applyFont="1" applyFill="1" applyBorder="1" applyAlignment="1">
      <alignment horizontal="center"/>
    </xf>
    <xf numFmtId="170" fontId="16" fillId="0" borderId="1" xfId="0" applyNumberFormat="1" applyFont="1" applyFill="1" applyBorder="1" applyAlignment="1">
      <alignment horizontal="center"/>
    </xf>
    <xf numFmtId="170" fontId="16" fillId="6" borderId="1" xfId="0" applyNumberFormat="1" applyFont="1" applyFill="1" applyBorder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0" fontId="8" fillId="0" borderId="19" xfId="1" applyNumberFormat="1" applyFont="1" applyFill="1" applyBorder="1" applyAlignment="1">
      <alignment horizontal="center"/>
    </xf>
    <xf numFmtId="0" fontId="8" fillId="0" borderId="20" xfId="1" applyNumberFormat="1" applyFont="1" applyFill="1" applyBorder="1" applyAlignment="1">
      <alignment horizontal="center"/>
    </xf>
    <xf numFmtId="2" fontId="16" fillId="0" borderId="3" xfId="1" applyNumberFormat="1" applyFont="1" applyFill="1" applyBorder="1" applyAlignment="1">
      <alignment horizontal="center"/>
    </xf>
    <xf numFmtId="2" fontId="16" fillId="7" borderId="21" xfId="1" applyNumberFormat="1" applyFont="1" applyFill="1" applyBorder="1" applyAlignment="1">
      <alignment horizontal="center"/>
    </xf>
    <xf numFmtId="0" fontId="19" fillId="7" borderId="21" xfId="0" applyFont="1" applyFill="1" applyBorder="1" applyAlignment="1">
      <alignment horizontal="center"/>
    </xf>
    <xf numFmtId="170" fontId="16" fillId="7" borderId="21" xfId="0" applyNumberFormat="1" applyFont="1" applyFill="1" applyBorder="1" applyAlignment="1">
      <alignment horizontal="center"/>
    </xf>
    <xf numFmtId="2" fontId="16" fillId="7" borderId="21" xfId="0" applyNumberFormat="1" applyFont="1" applyFill="1" applyBorder="1" applyAlignment="1">
      <alignment horizontal="center"/>
    </xf>
    <xf numFmtId="171" fontId="16" fillId="7" borderId="21" xfId="0" applyNumberFormat="1" applyFont="1" applyFill="1" applyBorder="1" applyAlignment="1">
      <alignment horizontal="center"/>
    </xf>
    <xf numFmtId="2" fontId="17" fillId="7" borderId="21" xfId="1" applyNumberFormat="1" applyFont="1" applyFill="1" applyBorder="1" applyAlignment="1">
      <alignment horizontal="center"/>
    </xf>
    <xf numFmtId="0" fontId="3" fillId="0" borderId="0" xfId="0" applyFont="1"/>
    <xf numFmtId="4" fontId="17" fillId="7" borderId="1" xfId="1" applyNumberFormat="1" applyFont="1" applyFill="1" applyBorder="1" applyAlignment="1">
      <alignment horizontal="center"/>
    </xf>
    <xf numFmtId="4" fontId="19" fillId="7" borderId="1" xfId="0" applyNumberFormat="1" applyFont="1" applyFill="1" applyBorder="1" applyAlignment="1">
      <alignment horizontal="center"/>
    </xf>
    <xf numFmtId="4" fontId="17" fillId="7" borderId="1" xfId="0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right"/>
    </xf>
    <xf numFmtId="2" fontId="17" fillId="0" borderId="0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Fill="1" applyAlignment="1"/>
    <xf numFmtId="0" fontId="16" fillId="0" borderId="0" xfId="0" applyFont="1" applyFill="1"/>
    <xf numFmtId="0" fontId="19" fillId="8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22" fillId="0" borderId="0" xfId="0" applyFont="1"/>
    <xf numFmtId="0" fontId="17" fillId="0" borderId="1" xfId="0" applyFont="1" applyFill="1" applyBorder="1" applyAlignment="1">
      <alignment horizontal="center"/>
    </xf>
    <xf numFmtId="170" fontId="16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9" borderId="19" xfId="1" applyNumberFormat="1" applyFont="1" applyFill="1" applyBorder="1" applyAlignment="1">
      <alignment horizontal="center"/>
    </xf>
    <xf numFmtId="2" fontId="16" fillId="9" borderId="1" xfId="1" applyNumberFormat="1" applyFont="1" applyFill="1" applyBorder="1" applyAlignment="1">
      <alignment horizontal="center"/>
    </xf>
    <xf numFmtId="170" fontId="16" fillId="9" borderId="1" xfId="1" applyNumberFormat="1" applyFont="1" applyFill="1" applyBorder="1" applyAlignment="1">
      <alignment horizontal="center"/>
    </xf>
    <xf numFmtId="170" fontId="16" fillId="9" borderId="1" xfId="0" applyNumberFormat="1" applyFont="1" applyFill="1" applyBorder="1" applyAlignment="1">
      <alignment horizontal="center"/>
    </xf>
    <xf numFmtId="2" fontId="16" fillId="9" borderId="1" xfId="0" applyNumberFormat="1" applyFont="1" applyFill="1" applyBorder="1" applyAlignment="1">
      <alignment horizontal="center"/>
    </xf>
    <xf numFmtId="171" fontId="16" fillId="9" borderId="1" xfId="0" applyNumberFormat="1" applyFont="1" applyFill="1" applyBorder="1" applyAlignment="1">
      <alignment horizontal="center"/>
    </xf>
    <xf numFmtId="170" fontId="16" fillId="9" borderId="1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/>
    </xf>
    <xf numFmtId="0" fontId="17" fillId="5" borderId="26" xfId="0" applyFont="1" applyFill="1" applyBorder="1" applyAlignment="1">
      <alignment horizontal="center" vertical="center"/>
    </xf>
    <xf numFmtId="170" fontId="16" fillId="6" borderId="5" xfId="0" applyNumberFormat="1" applyFont="1" applyFill="1" applyBorder="1" applyAlignment="1">
      <alignment horizontal="center" vertical="center"/>
    </xf>
    <xf numFmtId="4" fontId="17" fillId="7" borderId="5" xfId="1" applyNumberFormat="1" applyFont="1" applyFill="1" applyBorder="1" applyAlignment="1">
      <alignment horizontal="center"/>
    </xf>
    <xf numFmtId="2" fontId="16" fillId="11" borderId="1" xfId="1" applyNumberFormat="1" applyFont="1" applyFill="1" applyBorder="1" applyAlignment="1">
      <alignment horizontal="center"/>
    </xf>
    <xf numFmtId="2" fontId="0" fillId="11" borderId="1" xfId="0" applyNumberFormat="1" applyFill="1" applyBorder="1"/>
    <xf numFmtId="43" fontId="0" fillId="0" borderId="1" xfId="1" applyFont="1" applyBorder="1"/>
    <xf numFmtId="43" fontId="19" fillId="0" borderId="1" xfId="1" applyFont="1" applyFill="1" applyBorder="1" applyAlignment="1">
      <alignment horizontal="center" vertical="center" wrapText="1"/>
    </xf>
    <xf numFmtId="43" fontId="16" fillId="0" borderId="1" xfId="1" applyFont="1" applyFill="1" applyBorder="1" applyAlignment="1">
      <alignment horizontal="center"/>
    </xf>
    <xf numFmtId="0" fontId="16" fillId="11" borderId="1" xfId="1" applyNumberFormat="1" applyFont="1" applyFill="1" applyBorder="1" applyAlignment="1">
      <alignment horizontal="center"/>
    </xf>
    <xf numFmtId="0" fontId="8" fillId="11" borderId="1" xfId="1" applyNumberFormat="1" applyFont="1" applyFill="1" applyBorder="1" applyAlignment="1">
      <alignment horizontal="center"/>
    </xf>
    <xf numFmtId="43" fontId="16" fillId="11" borderId="1" xfId="1" applyFont="1" applyFill="1" applyBorder="1" applyAlignment="1">
      <alignment horizontal="center"/>
    </xf>
    <xf numFmtId="2" fontId="17" fillId="7" borderId="1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5" fontId="0" fillId="0" borderId="0" xfId="1" applyNumberFormat="1" applyFont="1" applyFill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vertical="center" wrapText="1"/>
    </xf>
    <xf numFmtId="0" fontId="25" fillId="8" borderId="1" xfId="0" applyFont="1" applyFill="1" applyBorder="1" applyAlignment="1">
      <alignment horizontal="center" vertical="center" wrapText="1"/>
    </xf>
    <xf numFmtId="165" fontId="25" fillId="8" borderId="1" xfId="1" applyNumberFormat="1" applyFont="1" applyFill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vertical="center" wrapText="1"/>
    </xf>
    <xf numFmtId="0" fontId="25" fillId="0" borderId="1" xfId="0" applyFont="1" applyFill="1" applyBorder="1"/>
    <xf numFmtId="165" fontId="25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right"/>
    </xf>
    <xf numFmtId="165" fontId="25" fillId="9" borderId="1" xfId="1" applyNumberFormat="1" applyFont="1" applyFill="1" applyBorder="1" applyAlignment="1">
      <alignment vertical="center" wrapText="1"/>
    </xf>
    <xf numFmtId="0" fontId="25" fillId="0" borderId="5" xfId="0" applyFont="1" applyFill="1" applyBorder="1" applyAlignment="1">
      <alignment horizontal="center" vertical="center" wrapText="1"/>
    </xf>
    <xf numFmtId="49" fontId="25" fillId="0" borderId="9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49" fontId="6" fillId="8" borderId="5" xfId="0" applyNumberFormat="1" applyFont="1" applyFill="1" applyBorder="1" applyAlignment="1">
      <alignment vertical="center" wrapText="1"/>
    </xf>
    <xf numFmtId="0" fontId="25" fillId="8" borderId="7" xfId="0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/>
    </xf>
    <xf numFmtId="49" fontId="25" fillId="0" borderId="1" xfId="0" applyNumberFormat="1" applyFont="1" applyFill="1" applyBorder="1"/>
    <xf numFmtId="165" fontId="25" fillId="0" borderId="4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5" fontId="24" fillId="0" borderId="0" xfId="1" applyNumberFormat="1" applyFont="1" applyFill="1" applyAlignment="1">
      <alignment horizontal="center"/>
    </xf>
    <xf numFmtId="0" fontId="3" fillId="0" borderId="0" xfId="0" applyFont="1" applyFill="1"/>
    <xf numFmtId="0" fontId="0" fillId="0" borderId="0" xfId="0" applyAlignment="1"/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3" fillId="0" borderId="0" xfId="1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7" fontId="2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165" fontId="3" fillId="0" borderId="0" xfId="0" applyNumberFormat="1" applyFont="1"/>
    <xf numFmtId="0" fontId="2" fillId="0" borderId="19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24" fillId="0" borderId="35" xfId="0" applyNumberFormat="1" applyFont="1" applyBorder="1" applyAlignment="1">
      <alignment horizontal="center" vertical="center"/>
    </xf>
    <xf numFmtId="2" fontId="24" fillId="0" borderId="35" xfId="1" applyNumberFormat="1" applyFont="1" applyBorder="1" applyAlignment="1">
      <alignment horizontal="center" vertical="center"/>
    </xf>
    <xf numFmtId="2" fontId="24" fillId="0" borderId="36" xfId="0" applyNumberFormat="1" applyFont="1" applyBorder="1" applyAlignment="1">
      <alignment horizontal="center" vertical="center"/>
    </xf>
    <xf numFmtId="2" fontId="24" fillId="0" borderId="0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8" borderId="19" xfId="0" applyFont="1" applyFill="1" applyBorder="1" applyAlignment="1">
      <alignment horizontal="center"/>
    </xf>
    <xf numFmtId="0" fontId="3" fillId="8" borderId="1" xfId="0" applyFont="1" applyFill="1" applyBorder="1"/>
    <xf numFmtId="0" fontId="3" fillId="8" borderId="32" xfId="0" applyFont="1" applyFill="1" applyBorder="1"/>
    <xf numFmtId="0" fontId="0" fillId="0" borderId="19" xfId="0" applyBorder="1" applyAlignment="1">
      <alignment horizontal="center"/>
    </xf>
    <xf numFmtId="165" fontId="2" fillId="0" borderId="32" xfId="1" applyNumberFormat="1" applyFont="1" applyBorder="1"/>
    <xf numFmtId="0" fontId="2" fillId="0" borderId="0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165" fontId="3" fillId="0" borderId="0" xfId="0" applyNumberFormat="1" applyFont="1" applyBorder="1"/>
    <xf numFmtId="165" fontId="0" fillId="0" borderId="32" xfId="0" applyNumberFormat="1" applyBorder="1"/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 applyAlignment="1">
      <alignment horizontal="center"/>
    </xf>
    <xf numFmtId="165" fontId="3" fillId="0" borderId="0" xfId="1" applyNumberFormat="1" applyFont="1" applyBorder="1"/>
    <xf numFmtId="2" fontId="2" fillId="0" borderId="0" xfId="0" applyNumberFormat="1" applyFont="1" applyBorder="1" applyAlignment="1">
      <alignment horizontal="center"/>
    </xf>
    <xf numFmtId="165" fontId="0" fillId="0" borderId="0" xfId="0" applyNumberFormat="1" applyBorder="1"/>
    <xf numFmtId="2" fontId="2" fillId="9" borderId="35" xfId="0" applyNumberFormat="1" applyFont="1" applyFill="1" applyBorder="1" applyAlignment="1">
      <alignment horizontal="center" vertical="center"/>
    </xf>
    <xf numFmtId="2" fontId="2" fillId="0" borderId="35" xfId="13" applyNumberFormat="1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 vertical="center"/>
    </xf>
    <xf numFmtId="2" fontId="2" fillId="0" borderId="0" xfId="13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/>
    <xf numFmtId="0" fontId="3" fillId="0" borderId="0" xfId="0" applyFont="1" applyBorder="1" applyAlignment="1"/>
    <xf numFmtId="0" fontId="0" fillId="0" borderId="0" xfId="0" applyBorder="1" applyAlignment="1">
      <alignment horizontal="left" vertical="top" wrapText="1"/>
    </xf>
    <xf numFmtId="43" fontId="0" fillId="0" borderId="1" xfId="1" applyFont="1" applyBorder="1" applyAlignment="1">
      <alignment horizontal="center"/>
    </xf>
    <xf numFmtId="43" fontId="3" fillId="0" borderId="0" xfId="1" applyFont="1" applyBorder="1"/>
    <xf numFmtId="0" fontId="2" fillId="0" borderId="1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7" xfId="0" applyFont="1" applyBorder="1" applyAlignment="1">
      <alignment horizontal="left"/>
    </xf>
    <xf numFmtId="43" fontId="2" fillId="0" borderId="21" xfId="1" applyFont="1" applyBorder="1" applyAlignment="1">
      <alignment horizontal="center" vertical="center"/>
    </xf>
    <xf numFmtId="43" fontId="0" fillId="0" borderId="32" xfId="1" applyFont="1" applyBorder="1" applyAlignment="1">
      <alignment horizontal="center"/>
    </xf>
    <xf numFmtId="43" fontId="2" fillId="0" borderId="39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165" fontId="25" fillId="0" borderId="3" xfId="1" applyNumberFormat="1" applyFont="1" applyFill="1" applyBorder="1" applyAlignment="1">
      <alignment vertical="center" wrapText="1"/>
    </xf>
    <xf numFmtId="165" fontId="0" fillId="0" borderId="1" xfId="0" applyNumberFormat="1" applyFill="1" applyBorder="1"/>
    <xf numFmtId="2" fontId="16" fillId="0" borderId="0" xfId="14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/>
    </xf>
    <xf numFmtId="0" fontId="17" fillId="5" borderId="40" xfId="0" applyFont="1" applyFill="1" applyBorder="1" applyAlignment="1">
      <alignment horizontal="center" vertical="center"/>
    </xf>
    <xf numFmtId="0" fontId="8" fillId="0" borderId="19" xfId="14" applyNumberFormat="1" applyFont="1" applyBorder="1" applyAlignment="1">
      <alignment horizontal="center"/>
    </xf>
    <xf numFmtId="2" fontId="16" fillId="0" borderId="1" xfId="14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170" fontId="16" fillId="0" borderId="1" xfId="0" applyNumberFormat="1" applyFont="1" applyBorder="1" applyAlignment="1">
      <alignment horizontal="center"/>
    </xf>
    <xf numFmtId="2" fontId="16" fillId="6" borderId="1" xfId="0" applyNumberFormat="1" applyFont="1" applyFill="1" applyBorder="1" applyAlignment="1">
      <alignment horizontal="center" vertical="center"/>
    </xf>
    <xf numFmtId="2" fontId="16" fillId="6" borderId="32" xfId="0" applyNumberFormat="1" applyFont="1" applyFill="1" applyBorder="1" applyAlignment="1">
      <alignment horizontal="center" vertical="center"/>
    </xf>
    <xf numFmtId="2" fontId="17" fillId="7" borderId="21" xfId="14" applyNumberFormat="1" applyFont="1" applyFill="1" applyBorder="1" applyAlignment="1">
      <alignment horizontal="center"/>
    </xf>
    <xf numFmtId="2" fontId="16" fillId="7" borderId="21" xfId="14" applyNumberFormat="1" applyFont="1" applyFill="1" applyBorder="1" applyAlignment="1">
      <alignment horizontal="center"/>
    </xf>
    <xf numFmtId="4" fontId="17" fillId="7" borderId="21" xfId="0" applyNumberFormat="1" applyFont="1" applyFill="1" applyBorder="1" applyAlignment="1">
      <alignment horizontal="center"/>
    </xf>
    <xf numFmtId="171" fontId="16" fillId="7" borderId="39" xfId="0" applyNumberFormat="1" applyFont="1" applyFill="1" applyBorder="1" applyAlignment="1">
      <alignment horizontal="center"/>
    </xf>
    <xf numFmtId="165" fontId="25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0" fillId="0" borderId="0" xfId="0" applyFont="1"/>
    <xf numFmtId="0" fontId="28" fillId="5" borderId="37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0" fillId="0" borderId="19" xfId="1" applyNumberFormat="1" applyFont="1" applyBorder="1" applyAlignment="1">
      <alignment horizontal="center"/>
    </xf>
    <xf numFmtId="2" fontId="10" fillId="0" borderId="1" xfId="1" applyNumberFormat="1" applyFont="1" applyBorder="1" applyAlignment="1">
      <alignment horizontal="center"/>
    </xf>
    <xf numFmtId="0" fontId="7" fillId="9" borderId="4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170" fontId="10" fillId="0" borderId="1" xfId="0" applyNumberFormat="1" applyFont="1" applyFill="1" applyBorder="1" applyAlignment="1">
      <alignment horizontal="center"/>
    </xf>
    <xf numFmtId="2" fontId="10" fillId="9" borderId="1" xfId="0" applyNumberFormat="1" applyFont="1" applyFill="1" applyBorder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9" borderId="1" xfId="1" applyNumberFormat="1" applyFont="1" applyFill="1" applyBorder="1" applyAlignment="1">
      <alignment horizontal="center"/>
    </xf>
    <xf numFmtId="2" fontId="9" fillId="7" borderId="1" xfId="1" applyNumberFormat="1" applyFont="1" applyFill="1" applyBorder="1" applyAlignment="1">
      <alignment horizontal="center"/>
    </xf>
    <xf numFmtId="2" fontId="10" fillId="7" borderId="1" xfId="1" applyNumberFormat="1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/>
    </xf>
    <xf numFmtId="2" fontId="10" fillId="7" borderId="1" xfId="0" applyNumberFormat="1" applyFont="1" applyFill="1" applyBorder="1" applyAlignment="1">
      <alignment horizontal="center"/>
    </xf>
    <xf numFmtId="171" fontId="10" fillId="7" borderId="1" xfId="0" applyNumberFormat="1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 vertical="center"/>
    </xf>
    <xf numFmtId="170" fontId="10" fillId="7" borderId="1" xfId="0" applyNumberFormat="1" applyFont="1" applyFill="1" applyBorder="1" applyAlignment="1">
      <alignment horizontal="center"/>
    </xf>
    <xf numFmtId="170" fontId="9" fillId="7" borderId="1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3" fillId="9" borderId="0" xfId="2" applyFont="1" applyFill="1" applyBorder="1"/>
    <xf numFmtId="0" fontId="3" fillId="2" borderId="7" xfId="2" applyFont="1" applyFill="1" applyBorder="1" applyAlignment="1">
      <alignment vertical="center" wrapText="1"/>
    </xf>
    <xf numFmtId="0" fontId="2" fillId="0" borderId="0" xfId="2" applyFont="1" applyBorder="1"/>
    <xf numFmtId="0" fontId="3" fillId="2" borderId="7" xfId="2" applyFont="1" applyFill="1" applyBorder="1" applyAlignment="1">
      <alignment wrapText="1"/>
    </xf>
    <xf numFmtId="0" fontId="3" fillId="2" borderId="7" xfId="9" applyNumberFormat="1" applyFont="1" applyFill="1" applyBorder="1" applyAlignment="1">
      <alignment wrapText="1"/>
    </xf>
    <xf numFmtId="0" fontId="3" fillId="2" borderId="7" xfId="2" applyFont="1" applyFill="1" applyBorder="1" applyAlignment="1">
      <alignment vertical="center"/>
    </xf>
    <xf numFmtId="43" fontId="2" fillId="0" borderId="11" xfId="1" applyFont="1" applyBorder="1"/>
    <xf numFmtId="165" fontId="3" fillId="2" borderId="7" xfId="2" applyNumberFormat="1" applyFont="1" applyFill="1" applyBorder="1" applyAlignment="1">
      <alignment vertical="center"/>
    </xf>
    <xf numFmtId="0" fontId="3" fillId="2" borderId="8" xfId="2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2" fillId="0" borderId="0" xfId="4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7" fillId="0" borderId="1" xfId="0" applyFont="1" applyBorder="1"/>
    <xf numFmtId="2" fontId="37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0" borderId="1" xfId="0" applyFont="1" applyBorder="1"/>
    <xf numFmtId="165" fontId="38" fillId="0" borderId="1" xfId="0" applyNumberFormat="1" applyFont="1" applyBorder="1" applyAlignment="1">
      <alignment horizontal="center"/>
    </xf>
    <xf numFmtId="49" fontId="38" fillId="0" borderId="1" xfId="0" applyNumberFormat="1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5" fillId="0" borderId="0" xfId="1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43" fontId="6" fillId="0" borderId="0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43" fontId="0" fillId="0" borderId="0" xfId="1" applyFont="1" applyBorder="1" applyAlignment="1">
      <alignment vertical="center" wrapText="1"/>
    </xf>
    <xf numFmtId="0" fontId="2" fillId="0" borderId="0" xfId="0" applyFont="1" applyBorder="1"/>
    <xf numFmtId="14" fontId="25" fillId="0" borderId="0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43" fontId="0" fillId="0" borderId="6" xfId="1" applyFont="1" applyBorder="1" applyAlignment="1">
      <alignment vertical="center" wrapText="1"/>
    </xf>
    <xf numFmtId="0" fontId="25" fillId="0" borderId="3" xfId="0" applyFont="1" applyBorder="1" applyAlignment="1">
      <alignment horizontal="center" vertical="center" wrapText="1"/>
    </xf>
    <xf numFmtId="43" fontId="25" fillId="0" borderId="3" xfId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43" fontId="25" fillId="0" borderId="1" xfId="1" applyFont="1" applyBorder="1" applyAlignment="1">
      <alignment horizontal="center" vertical="center" wrapText="1"/>
    </xf>
    <xf numFmtId="43" fontId="25" fillId="0" borderId="1" xfId="1" applyFont="1" applyBorder="1" applyAlignment="1">
      <alignment horizontal="left" vertical="center" wrapText="1"/>
    </xf>
    <xf numFmtId="0" fontId="25" fillId="0" borderId="1" xfId="0" applyNumberFormat="1" applyFont="1" applyBorder="1" applyAlignment="1">
      <alignment vertical="center" wrapText="1"/>
    </xf>
    <xf numFmtId="43" fontId="25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3" fontId="6" fillId="0" borderId="1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" fillId="9" borderId="0" xfId="0" applyFont="1" applyFill="1" applyBorder="1"/>
    <xf numFmtId="0" fontId="2" fillId="9" borderId="0" xfId="0" applyFont="1" applyFill="1"/>
    <xf numFmtId="165" fontId="25" fillId="0" borderId="1" xfId="0" applyNumberFormat="1" applyFont="1" applyFill="1" applyBorder="1" applyAlignment="1">
      <alignment horizontal="center" vertical="center" wrapText="1"/>
    </xf>
    <xf numFmtId="43" fontId="25" fillId="0" borderId="1" xfId="1" applyFont="1" applyFill="1" applyBorder="1" applyAlignment="1">
      <alignment horizontal="center" vertical="center" wrapText="1"/>
    </xf>
    <xf numFmtId="165" fontId="0" fillId="0" borderId="0" xfId="15" applyNumberFormat="1" applyFont="1" applyBorder="1"/>
    <xf numFmtId="43" fontId="0" fillId="0" borderId="0" xfId="1" applyFont="1" applyBorder="1"/>
    <xf numFmtId="165" fontId="0" fillId="0" borderId="0" xfId="15" applyNumberFormat="1" applyFont="1" applyBorder="1" applyAlignment="1">
      <alignment horizontal="center" vertical="center"/>
    </xf>
    <xf numFmtId="165" fontId="2" fillId="0" borderId="0" xfId="15" applyNumberFormat="1" applyFont="1" applyBorder="1"/>
    <xf numFmtId="43" fontId="2" fillId="0" borderId="0" xfId="1" applyFont="1" applyBorder="1"/>
    <xf numFmtId="0" fontId="1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5" fontId="25" fillId="0" borderId="0" xfId="15" applyFont="1" applyAlignment="1">
      <alignment vertical="center" wrapText="1"/>
    </xf>
    <xf numFmtId="165" fontId="25" fillId="0" borderId="0" xfId="15" applyFont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14" fontId="25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2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0" fontId="6" fillId="0" borderId="0" xfId="0" applyNumberFormat="1" applyFont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165" fontId="25" fillId="0" borderId="0" xfId="15" applyFont="1" applyBorder="1" applyAlignment="1">
      <alignment vertical="center" wrapText="1"/>
    </xf>
    <xf numFmtId="0" fontId="25" fillId="0" borderId="43" xfId="0" applyFont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0" fontId="6" fillId="14" borderId="7" xfId="0" applyFont="1" applyFill="1" applyBorder="1" applyAlignment="1">
      <alignment vertical="center" wrapText="1"/>
    </xf>
    <xf numFmtId="0" fontId="25" fillId="14" borderId="7" xfId="0" applyFont="1" applyFill="1" applyBorder="1" applyAlignment="1">
      <alignment horizontal="center" vertical="center" wrapText="1"/>
    </xf>
    <xf numFmtId="4" fontId="25" fillId="14" borderId="7" xfId="15" applyNumberFormat="1" applyFont="1" applyFill="1" applyBorder="1" applyAlignment="1">
      <alignment horizontal="right" vertical="center" wrapText="1"/>
    </xf>
    <xf numFmtId="165" fontId="25" fillId="14" borderId="7" xfId="15" applyFont="1" applyFill="1" applyBorder="1" applyAlignment="1">
      <alignment horizontal="center" vertical="center" wrapText="1"/>
    </xf>
    <xf numFmtId="165" fontId="6" fillId="14" borderId="7" xfId="0" applyNumberFormat="1" applyFont="1" applyFill="1" applyBorder="1" applyAlignment="1">
      <alignment horizontal="center" vertical="center" wrapText="1"/>
    </xf>
    <xf numFmtId="43" fontId="25" fillId="0" borderId="1" xfId="0" applyNumberFormat="1" applyFont="1" applyBorder="1" applyAlignment="1">
      <alignment horizontal="center" vertical="center" wrapText="1"/>
    </xf>
    <xf numFmtId="43" fontId="25" fillId="0" borderId="1" xfId="0" applyNumberFormat="1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 wrapText="1"/>
    </xf>
    <xf numFmtId="165" fontId="25" fillId="0" borderId="5" xfId="15" applyFont="1" applyBorder="1" applyAlignment="1">
      <alignment horizontal="center" vertical="center" wrapText="1"/>
    </xf>
    <xf numFmtId="165" fontId="25" fillId="0" borderId="1" xfId="15" applyFont="1" applyBorder="1" applyAlignment="1">
      <alignment horizontal="center" vertical="center" wrapText="1"/>
    </xf>
    <xf numFmtId="10" fontId="25" fillId="0" borderId="1" xfId="5" applyNumberFormat="1" applyFont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9" borderId="3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165" fontId="25" fillId="9" borderId="5" xfId="15" applyFont="1" applyFill="1" applyBorder="1" applyAlignment="1">
      <alignment horizontal="center" vertical="center" wrapText="1"/>
    </xf>
    <xf numFmtId="165" fontId="25" fillId="9" borderId="1" xfId="15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horizontal="center" vertical="center" wrapText="1"/>
    </xf>
    <xf numFmtId="4" fontId="25" fillId="9" borderId="10" xfId="15" applyNumberFormat="1" applyFont="1" applyFill="1" applyBorder="1" applyAlignment="1">
      <alignment horizontal="right" vertical="center" wrapText="1"/>
    </xf>
    <xf numFmtId="165" fontId="25" fillId="9" borderId="10" xfId="15" applyFont="1" applyFill="1" applyBorder="1" applyAlignment="1">
      <alignment horizontal="center" vertical="center" wrapText="1"/>
    </xf>
    <xf numFmtId="0" fontId="25" fillId="9" borderId="4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4" fontId="25" fillId="0" borderId="1" xfId="15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10" fontId="6" fillId="0" borderId="4" xfId="5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10" fontId="6" fillId="0" borderId="8" xfId="5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horizontal="center" vertical="center"/>
    </xf>
    <xf numFmtId="4" fontId="25" fillId="0" borderId="0" xfId="15" applyNumberFormat="1" applyFont="1" applyBorder="1" applyAlignment="1">
      <alignment horizontal="right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165" fontId="25" fillId="9" borderId="0" xfId="15" applyFont="1" applyFill="1" applyBorder="1" applyAlignment="1">
      <alignment horizontal="center" vertical="center" wrapText="1"/>
    </xf>
    <xf numFmtId="165" fontId="25" fillId="0" borderId="0" xfId="15" applyFont="1" applyBorder="1" applyAlignment="1">
      <alignment horizontal="center" vertical="center" wrapText="1"/>
    </xf>
    <xf numFmtId="10" fontId="6" fillId="0" borderId="43" xfId="5" applyNumberFormat="1" applyFont="1" applyBorder="1" applyAlignment="1">
      <alignment horizontal="center" vertical="center" wrapText="1"/>
    </xf>
    <xf numFmtId="0" fontId="6" fillId="14" borderId="7" xfId="0" applyFont="1" applyFill="1" applyBorder="1" applyAlignment="1">
      <alignment horizontal="left" vertical="center" wrapText="1"/>
    </xf>
    <xf numFmtId="0" fontId="6" fillId="14" borderId="7" xfId="0" applyFont="1" applyFill="1" applyBorder="1" applyAlignment="1">
      <alignment horizontal="center" vertical="center" wrapText="1"/>
    </xf>
    <xf numFmtId="0" fontId="6" fillId="14" borderId="7" xfId="0" applyFont="1" applyFill="1" applyBorder="1" applyAlignment="1">
      <alignment horizontal="center" vertical="center"/>
    </xf>
    <xf numFmtId="4" fontId="6" fillId="14" borderId="7" xfId="15" applyNumberFormat="1" applyFont="1" applyFill="1" applyBorder="1" applyAlignment="1">
      <alignment horizontal="right" vertical="center" wrapText="1"/>
    </xf>
    <xf numFmtId="4" fontId="6" fillId="14" borderId="7" xfId="0" applyNumberFormat="1" applyFont="1" applyFill="1" applyBorder="1" applyAlignment="1">
      <alignment horizontal="center" vertical="center" wrapText="1"/>
    </xf>
    <xf numFmtId="165" fontId="6" fillId="14" borderId="7" xfId="15" applyFont="1" applyFill="1" applyBorder="1" applyAlignment="1">
      <alignment horizontal="center" vertical="center" wrapText="1"/>
    </xf>
    <xf numFmtId="10" fontId="6" fillId="0" borderId="1" xfId="5" applyNumberFormat="1" applyFont="1" applyBorder="1" applyAlignment="1">
      <alignment horizontal="center" vertical="center" wrapText="1"/>
    </xf>
    <xf numFmtId="0" fontId="0" fillId="0" borderId="7" xfId="0" applyBorder="1"/>
    <xf numFmtId="0" fontId="25" fillId="0" borderId="7" xfId="0" applyFont="1" applyBorder="1" applyAlignment="1">
      <alignment horizontal="center" vertical="center" wrapText="1"/>
    </xf>
    <xf numFmtId="4" fontId="25" fillId="0" borderId="7" xfId="15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165" fontId="25" fillId="9" borderId="7" xfId="15" applyFont="1" applyFill="1" applyBorder="1" applyAlignment="1">
      <alignment horizontal="center" vertical="center" wrapText="1"/>
    </xf>
    <xf numFmtId="165" fontId="25" fillId="0" borderId="7" xfId="15" applyFont="1" applyBorder="1" applyAlignment="1">
      <alignment horizontal="center" vertical="center" wrapText="1"/>
    </xf>
    <xf numFmtId="4" fontId="6" fillId="14" borderId="7" xfId="15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/>
    </xf>
    <xf numFmtId="0" fontId="25" fillId="9" borderId="1" xfId="0" applyFont="1" applyFill="1" applyBorder="1" applyAlignment="1">
      <alignment horizontal="center" vertical="center"/>
    </xf>
    <xf numFmtId="0" fontId="38" fillId="0" borderId="0" xfId="0" applyFont="1"/>
    <xf numFmtId="0" fontId="0" fillId="0" borderId="0" xfId="0" applyAlignment="1">
      <alignment vertical="center"/>
    </xf>
    <xf numFmtId="0" fontId="0" fillId="0" borderId="11" xfId="0" applyBorder="1"/>
    <xf numFmtId="0" fontId="0" fillId="0" borderId="41" xfId="0" applyBorder="1" applyAlignment="1">
      <alignment horizontal="center"/>
    </xf>
    <xf numFmtId="165" fontId="3" fillId="0" borderId="7" xfId="15" applyFont="1" applyBorder="1" applyAlignment="1">
      <alignment vertical="center" wrapText="1"/>
    </xf>
    <xf numFmtId="10" fontId="3" fillId="0" borderId="8" xfId="5" applyNumberFormat="1" applyFont="1" applyBorder="1" applyAlignment="1">
      <alignment horizontal="center" vertical="center" wrapText="1"/>
    </xf>
    <xf numFmtId="0" fontId="23" fillId="0" borderId="0" xfId="0" applyFont="1"/>
    <xf numFmtId="0" fontId="2" fillId="9" borderId="0" xfId="16" applyFill="1" applyAlignment="1">
      <alignment vertical="center"/>
    </xf>
    <xf numFmtId="0" fontId="2" fillId="9" borderId="0" xfId="16" applyFill="1" applyAlignment="1">
      <alignment horizontal="center" vertical="center"/>
    </xf>
    <xf numFmtId="0" fontId="25" fillId="9" borderId="0" xfId="16" applyFont="1" applyFill="1" applyBorder="1" applyAlignment="1">
      <alignment vertical="center"/>
    </xf>
    <xf numFmtId="165" fontId="6" fillId="9" borderId="0" xfId="15" applyFont="1" applyFill="1" applyBorder="1" applyAlignment="1">
      <alignment vertical="center" wrapText="1"/>
    </xf>
    <xf numFmtId="165" fontId="6" fillId="9" borderId="0" xfId="1" applyNumberFormat="1" applyFont="1" applyFill="1" applyBorder="1" applyAlignment="1">
      <alignment vertical="center" wrapText="1"/>
    </xf>
    <xf numFmtId="0" fontId="25" fillId="9" borderId="6" xfId="16" applyFont="1" applyFill="1" applyBorder="1" applyAlignment="1">
      <alignment vertical="center" wrapText="1"/>
    </xf>
    <xf numFmtId="17" fontId="3" fillId="9" borderId="6" xfId="16" applyNumberFormat="1" applyFont="1" applyFill="1" applyBorder="1" applyAlignment="1">
      <alignment horizontal="left" vertical="center" wrapText="1"/>
    </xf>
    <xf numFmtId="0" fontId="2" fillId="9" borderId="6" xfId="16" applyFill="1" applyBorder="1" applyAlignment="1">
      <alignment vertical="center" wrapText="1"/>
    </xf>
    <xf numFmtId="0" fontId="25" fillId="9" borderId="0" xfId="16" applyFont="1" applyFill="1" applyBorder="1" applyAlignment="1">
      <alignment vertical="center" wrapText="1"/>
    </xf>
    <xf numFmtId="0" fontId="0" fillId="9" borderId="0" xfId="0" applyFill="1"/>
    <xf numFmtId="0" fontId="3" fillId="9" borderId="0" xfId="16" applyFont="1" applyFill="1" applyAlignment="1">
      <alignment vertical="center"/>
    </xf>
    <xf numFmtId="0" fontId="0" fillId="14" borderId="11" xfId="0" applyFill="1" applyBorder="1"/>
    <xf numFmtId="0" fontId="0" fillId="14" borderId="0" xfId="0" applyFill="1" applyBorder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3" fillId="9" borderId="1" xfId="16" applyFont="1" applyFill="1" applyBorder="1" applyAlignment="1">
      <alignment vertical="center"/>
    </xf>
    <xf numFmtId="0" fontId="0" fillId="9" borderId="11" xfId="0" applyFill="1" applyBorder="1"/>
    <xf numFmtId="2" fontId="0" fillId="9" borderId="0" xfId="0" applyNumberFormat="1" applyFill="1" applyBorder="1" applyAlignment="1">
      <alignment horizontal="center" vertical="center"/>
    </xf>
    <xf numFmtId="2" fontId="0" fillId="9" borderId="43" xfId="0" applyNumberFormat="1" applyFill="1" applyBorder="1" applyAlignment="1">
      <alignment horizontal="center" vertical="center"/>
    </xf>
    <xf numFmtId="2" fontId="0" fillId="9" borderId="0" xfId="0" applyNumberFormat="1" applyFill="1" applyBorder="1"/>
    <xf numFmtId="0" fontId="0" fillId="9" borderId="43" xfId="0" applyFill="1" applyBorder="1"/>
    <xf numFmtId="0" fontId="6" fillId="9" borderId="1" xfId="16" applyFont="1" applyFill="1" applyBorder="1" applyAlignment="1">
      <alignment vertical="center"/>
    </xf>
    <xf numFmtId="0" fontId="2" fillId="9" borderId="1" xfId="16" applyFill="1" applyBorder="1" applyAlignment="1">
      <alignment vertical="center"/>
    </xf>
    <xf numFmtId="0" fontId="2" fillId="9" borderId="0" xfId="16" applyFont="1" applyFill="1" applyAlignment="1">
      <alignment vertical="center"/>
    </xf>
    <xf numFmtId="0" fontId="0" fillId="14" borderId="0" xfId="0" applyFill="1" applyBorder="1"/>
    <xf numFmtId="2" fontId="0" fillId="14" borderId="0" xfId="0" applyNumberFormat="1" applyFill="1" applyBorder="1" applyAlignment="1">
      <alignment horizontal="center" vertical="center"/>
    </xf>
    <xf numFmtId="0" fontId="0" fillId="9" borderId="9" xfId="0" applyFill="1" applyBorder="1"/>
    <xf numFmtId="2" fontId="0" fillId="9" borderId="6" xfId="0" applyNumberFormat="1" applyFill="1" applyBorder="1"/>
    <xf numFmtId="0" fontId="0" fillId="9" borderId="2" xfId="0" applyFill="1" applyBorder="1"/>
    <xf numFmtId="0" fontId="3" fillId="9" borderId="0" xfId="16" applyFont="1" applyFill="1" applyAlignment="1">
      <alignment horizontal="right" vertical="center"/>
    </xf>
    <xf numFmtId="165" fontId="3" fillId="9" borderId="0" xfId="1" applyNumberFormat="1" applyFont="1" applyFill="1" applyAlignment="1">
      <alignment vertical="center"/>
    </xf>
    <xf numFmtId="0" fontId="0" fillId="9" borderId="0" xfId="0" applyFill="1" applyBorder="1"/>
    <xf numFmtId="2" fontId="0" fillId="14" borderId="6" xfId="0" applyNumberFormat="1" applyFill="1" applyBorder="1" applyAlignment="1">
      <alignment horizontal="center" vertical="center"/>
    </xf>
    <xf numFmtId="0" fontId="0" fillId="14" borderId="2" xfId="0" applyFill="1" applyBorder="1"/>
    <xf numFmtId="0" fontId="3" fillId="9" borderId="1" xfId="16" applyFont="1" applyFill="1" applyBorder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5" fontId="2" fillId="9" borderId="0" xfId="1" applyNumberFormat="1" applyFont="1" applyFill="1" applyAlignment="1">
      <alignment vertical="center"/>
    </xf>
    <xf numFmtId="165" fontId="3" fillId="9" borderId="1" xfId="1" applyNumberFormat="1" applyFont="1" applyFill="1" applyBorder="1" applyAlignment="1">
      <alignment vertical="center"/>
    </xf>
    <xf numFmtId="2" fontId="0" fillId="9" borderId="0" xfId="0" applyNumberFormat="1" applyFill="1"/>
    <xf numFmtId="0" fontId="3" fillId="9" borderId="3" xfId="16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23" fillId="9" borderId="12" xfId="16" applyFont="1" applyFill="1" applyBorder="1" applyAlignment="1">
      <alignment horizontal="center" vertical="center"/>
    </xf>
    <xf numFmtId="0" fontId="2" fillId="9" borderId="3" xfId="16" applyFont="1" applyFill="1" applyBorder="1" applyAlignment="1">
      <alignment vertical="center"/>
    </xf>
    <xf numFmtId="165" fontId="2" fillId="9" borderId="3" xfId="62" applyNumberFormat="1" applyFont="1" applyFill="1" applyBorder="1" applyAlignment="1">
      <alignment vertical="center"/>
    </xf>
    <xf numFmtId="165" fontId="2" fillId="9" borderId="3" xfId="62" applyNumberFormat="1" applyFont="1" applyFill="1" applyBorder="1" applyAlignment="1">
      <alignment horizontal="center" vertical="center"/>
    </xf>
    <xf numFmtId="165" fontId="2" fillId="9" borderId="12" xfId="62" applyNumberFormat="1" applyFont="1" applyFill="1" applyBorder="1" applyAlignment="1">
      <alignment vertical="center"/>
    </xf>
    <xf numFmtId="165" fontId="2" fillId="9" borderId="13" xfId="62" applyNumberFormat="1" applyFont="1" applyFill="1" applyBorder="1" applyAlignment="1">
      <alignment vertical="center"/>
    </xf>
    <xf numFmtId="165" fontId="2" fillId="9" borderId="41" xfId="62" applyNumberFormat="1" applyFont="1" applyFill="1" applyBorder="1" applyAlignment="1">
      <alignment vertical="center"/>
    </xf>
    <xf numFmtId="165" fontId="2" fillId="9" borderId="3" xfId="1" applyNumberFormat="1" applyFont="1" applyFill="1" applyBorder="1" applyAlignment="1">
      <alignment vertical="center"/>
    </xf>
    <xf numFmtId="0" fontId="2" fillId="9" borderId="12" xfId="16" applyFont="1" applyFill="1" applyBorder="1" applyAlignment="1">
      <alignment vertical="center"/>
    </xf>
    <xf numFmtId="165" fontId="2" fillId="9" borderId="12" xfId="62" applyNumberFormat="1" applyFont="1" applyFill="1" applyBorder="1" applyAlignment="1">
      <alignment horizontal="center" vertical="center"/>
    </xf>
    <xf numFmtId="165" fontId="2" fillId="9" borderId="11" xfId="62" applyNumberFormat="1" applyFont="1" applyFill="1" applyBorder="1" applyAlignment="1">
      <alignment vertical="center"/>
    </xf>
    <xf numFmtId="165" fontId="2" fillId="9" borderId="43" xfId="62" applyNumberFormat="1" applyFont="1" applyFill="1" applyBorder="1" applyAlignment="1">
      <alignment vertical="center"/>
    </xf>
    <xf numFmtId="165" fontId="2" fillId="9" borderId="12" xfId="1" applyNumberFormat="1" applyFont="1" applyFill="1" applyBorder="1" applyAlignment="1">
      <alignment vertical="center"/>
    </xf>
    <xf numFmtId="0" fontId="2" fillId="9" borderId="12" xfId="16" applyFont="1" applyFill="1" applyBorder="1" applyAlignment="1">
      <alignment vertical="center" wrapText="1"/>
    </xf>
    <xf numFmtId="165" fontId="25" fillId="9" borderId="43" xfId="62" applyNumberFormat="1" applyFont="1" applyFill="1" applyBorder="1" applyAlignment="1">
      <alignment vertical="center" wrapText="1"/>
    </xf>
    <xf numFmtId="2" fontId="2" fillId="9" borderId="0" xfId="16" applyNumberFormat="1" applyFill="1" applyAlignment="1">
      <alignment horizontal="center" vertical="center"/>
    </xf>
    <xf numFmtId="0" fontId="2" fillId="9" borderId="12" xfId="1236" applyFont="1" applyFill="1" applyBorder="1" applyAlignment="1">
      <alignment vertical="center" wrapText="1"/>
    </xf>
    <xf numFmtId="165" fontId="2" fillId="9" borderId="0" xfId="16" applyNumberFormat="1" applyFill="1" applyAlignment="1">
      <alignment vertical="center"/>
    </xf>
    <xf numFmtId="165" fontId="2" fillId="9" borderId="4" xfId="1" applyNumberFormat="1" applyFont="1" applyFill="1" applyBorder="1" applyAlignment="1">
      <alignment vertical="center"/>
    </xf>
    <xf numFmtId="0" fontId="3" fillId="9" borderId="0" xfId="1236" applyFont="1" applyFill="1" applyBorder="1" applyAlignment="1">
      <alignment horizontal="left" vertical="center"/>
    </xf>
    <xf numFmtId="43" fontId="2" fillId="9" borderId="0" xfId="16" applyNumberFormat="1" applyFill="1" applyAlignment="1">
      <alignment vertical="center"/>
    </xf>
    <xf numFmtId="0" fontId="0" fillId="9" borderId="0" xfId="0" applyFill="1" applyAlignment="1">
      <alignment horizontal="center" vertical="center"/>
    </xf>
    <xf numFmtId="0" fontId="25" fillId="9" borderId="0" xfId="1236" applyFont="1" applyFill="1" applyBorder="1" applyAlignment="1">
      <alignment vertical="center"/>
    </xf>
    <xf numFmtId="0" fontId="25" fillId="9" borderId="6" xfId="1236" applyFont="1" applyFill="1" applyBorder="1" applyAlignment="1">
      <alignment vertical="center" wrapText="1"/>
    </xf>
    <xf numFmtId="0" fontId="2" fillId="9" borderId="6" xfId="1236" applyFont="1" applyFill="1" applyBorder="1" applyAlignment="1">
      <alignment vertical="center" wrapText="1"/>
    </xf>
    <xf numFmtId="0" fontId="25" fillId="9" borderId="0" xfId="1236" applyFont="1" applyFill="1" applyBorder="1" applyAlignment="1">
      <alignment vertical="center" wrapText="1"/>
    </xf>
    <xf numFmtId="0" fontId="2" fillId="9" borderId="0" xfId="1236" applyFont="1" applyFill="1" applyAlignment="1">
      <alignment vertical="center"/>
    </xf>
    <xf numFmtId="2" fontId="2" fillId="9" borderId="0" xfId="1236" applyNumberFormat="1" applyFont="1" applyFill="1" applyAlignment="1">
      <alignment vertical="center"/>
    </xf>
    <xf numFmtId="0" fontId="3" fillId="9" borderId="0" xfId="1236" applyFont="1" applyFill="1" applyAlignment="1">
      <alignment vertical="center"/>
    </xf>
    <xf numFmtId="0" fontId="3" fillId="9" borderId="1" xfId="1236" applyFont="1" applyFill="1" applyBorder="1" applyAlignment="1">
      <alignment vertical="center"/>
    </xf>
    <xf numFmtId="0" fontId="6" fillId="9" borderId="1" xfId="1236" applyFont="1" applyFill="1" applyBorder="1" applyAlignment="1">
      <alignment vertical="center"/>
    </xf>
    <xf numFmtId="0" fontId="2" fillId="9" borderId="1" xfId="1236" applyFont="1" applyFill="1" applyBorder="1" applyAlignment="1">
      <alignment vertical="center"/>
    </xf>
    <xf numFmtId="0" fontId="23" fillId="9" borderId="4" xfId="1236" applyFont="1" applyFill="1" applyBorder="1" applyAlignment="1">
      <alignment horizontal="center" vertical="center"/>
    </xf>
    <xf numFmtId="0" fontId="2" fillId="9" borderId="4" xfId="1236" applyFont="1" applyFill="1" applyBorder="1" applyAlignment="1">
      <alignment vertical="center"/>
    </xf>
    <xf numFmtId="165" fontId="2" fillId="9" borderId="4" xfId="15" applyFont="1" applyFill="1" applyBorder="1" applyAlignment="1">
      <alignment vertical="center"/>
    </xf>
    <xf numFmtId="165" fontId="2" fillId="9" borderId="9" xfId="15" applyFont="1" applyFill="1" applyBorder="1" applyAlignment="1">
      <alignment vertical="center"/>
    </xf>
    <xf numFmtId="165" fontId="2" fillId="9" borderId="2" xfId="15" applyFont="1" applyFill="1" applyBorder="1" applyAlignment="1">
      <alignment vertical="center"/>
    </xf>
    <xf numFmtId="165" fontId="2" fillId="9" borderId="0" xfId="15" applyFont="1" applyFill="1" applyBorder="1" applyAlignment="1">
      <alignment vertical="center"/>
    </xf>
    <xf numFmtId="0" fontId="3" fillId="9" borderId="0" xfId="1236" applyFont="1" applyFill="1" applyAlignment="1">
      <alignment horizontal="right" vertical="center"/>
    </xf>
    <xf numFmtId="165" fontId="3" fillId="9" borderId="0" xfId="15" applyFont="1" applyFill="1" applyAlignment="1">
      <alignment vertical="center"/>
    </xf>
    <xf numFmtId="0" fontId="3" fillId="9" borderId="1" xfId="1236" applyFont="1" applyFill="1" applyBorder="1" applyAlignment="1">
      <alignment horizontal="center" vertical="center"/>
    </xf>
    <xf numFmtId="0" fontId="3" fillId="9" borderId="13" xfId="1236" applyFont="1" applyFill="1" applyBorder="1" applyAlignment="1">
      <alignment horizontal="center" vertical="center"/>
    </xf>
    <xf numFmtId="0" fontId="3" fillId="9" borderId="41" xfId="1236" applyFont="1" applyFill="1" applyBorder="1" applyAlignment="1">
      <alignment horizontal="center" vertical="center"/>
    </xf>
    <xf numFmtId="0" fontId="23" fillId="9" borderId="1" xfId="1236" applyFont="1" applyFill="1" applyBorder="1" applyAlignment="1">
      <alignment horizontal="center" vertical="center"/>
    </xf>
    <xf numFmtId="165" fontId="2" fillId="9" borderId="1" xfId="15" applyFont="1" applyFill="1" applyBorder="1" applyAlignment="1">
      <alignment vertical="center"/>
    </xf>
    <xf numFmtId="165" fontId="2" fillId="9" borderId="5" xfId="15" applyFont="1" applyFill="1" applyBorder="1" applyAlignment="1">
      <alignment vertical="center"/>
    </xf>
    <xf numFmtId="165" fontId="2" fillId="9" borderId="8" xfId="15" applyFont="1" applyFill="1" applyBorder="1" applyAlignment="1">
      <alignment vertical="center"/>
    </xf>
    <xf numFmtId="165" fontId="2" fillId="9" borderId="0" xfId="15" applyFont="1" applyFill="1" applyAlignment="1">
      <alignment vertical="center"/>
    </xf>
    <xf numFmtId="165" fontId="3" fillId="9" borderId="1" xfId="15" applyFont="1" applyFill="1" applyBorder="1" applyAlignment="1">
      <alignment vertical="center"/>
    </xf>
    <xf numFmtId="0" fontId="3" fillId="9" borderId="3" xfId="1236" applyFont="1" applyFill="1" applyBorder="1" applyAlignment="1">
      <alignment horizontal="center" vertical="center"/>
    </xf>
    <xf numFmtId="0" fontId="2" fillId="9" borderId="1" xfId="1236" applyFont="1" applyFill="1" applyBorder="1" applyAlignment="1">
      <alignment vertical="center" wrapText="1"/>
    </xf>
    <xf numFmtId="165" fontId="2" fillId="9" borderId="1" xfId="15" applyFont="1" applyFill="1" applyBorder="1" applyAlignment="1">
      <alignment horizontal="center" vertical="center"/>
    </xf>
    <xf numFmtId="0" fontId="2" fillId="9" borderId="1" xfId="1236" applyFill="1" applyBorder="1" applyAlignment="1">
      <alignment vertical="center"/>
    </xf>
    <xf numFmtId="165" fontId="23" fillId="9" borderId="1" xfId="1236" applyNumberFormat="1" applyFont="1" applyFill="1" applyBorder="1" applyAlignment="1">
      <alignment horizontal="center" vertical="center"/>
    </xf>
    <xf numFmtId="0" fontId="23" fillId="9" borderId="5" xfId="1236" applyFont="1" applyFill="1" applyBorder="1" applyAlignment="1">
      <alignment horizontal="center" vertical="center"/>
    </xf>
    <xf numFmtId="0" fontId="2" fillId="9" borderId="7" xfId="1236" applyFont="1" applyFill="1" applyBorder="1" applyAlignment="1">
      <alignment vertical="center"/>
    </xf>
    <xf numFmtId="165" fontId="2" fillId="9" borderId="7" xfId="15" applyFont="1" applyFill="1" applyBorder="1" applyAlignment="1">
      <alignment vertical="center"/>
    </xf>
    <xf numFmtId="165" fontId="2" fillId="9" borderId="7" xfId="15" applyFont="1" applyFill="1" applyBorder="1" applyAlignment="1">
      <alignment horizontal="center" vertical="center"/>
    </xf>
    <xf numFmtId="0" fontId="3" fillId="9" borderId="5" xfId="1236" applyFont="1" applyFill="1" applyBorder="1" applyAlignment="1">
      <alignment horizontal="right" vertical="center"/>
    </xf>
    <xf numFmtId="0" fontId="3" fillId="9" borderId="7" xfId="1236" applyFont="1" applyFill="1" applyBorder="1" applyAlignment="1">
      <alignment horizontal="right" vertical="center"/>
    </xf>
    <xf numFmtId="0" fontId="3" fillId="9" borderId="8" xfId="1236" applyFont="1" applyFill="1" applyBorder="1" applyAlignment="1">
      <alignment horizontal="right" vertical="center"/>
    </xf>
    <xf numFmtId="165" fontId="3" fillId="9" borderId="1" xfId="1236" applyNumberFormat="1" applyFont="1" applyFill="1" applyBorder="1" applyAlignment="1">
      <alignment vertical="center"/>
    </xf>
    <xf numFmtId="0" fontId="3" fillId="9" borderId="0" xfId="1236" applyFont="1" applyFill="1" applyBorder="1" applyAlignment="1">
      <alignment horizontal="right" vertical="center"/>
    </xf>
    <xf numFmtId="165" fontId="3" fillId="9" borderId="0" xfId="1236" applyNumberFormat="1" applyFont="1" applyFill="1" applyBorder="1" applyAlignment="1">
      <alignment vertical="center"/>
    </xf>
    <xf numFmtId="0" fontId="2" fillId="9" borderId="0" xfId="1236" applyFill="1" applyAlignment="1">
      <alignment vertical="center"/>
    </xf>
    <xf numFmtId="0" fontId="3" fillId="9" borderId="5" xfId="1236" applyFont="1" applyFill="1" applyBorder="1" applyAlignment="1">
      <alignment horizontal="center" vertical="center"/>
    </xf>
    <xf numFmtId="0" fontId="3" fillId="9" borderId="8" xfId="1236" applyFont="1" applyFill="1" applyBorder="1" applyAlignment="1">
      <alignment horizontal="center" vertical="center"/>
    </xf>
    <xf numFmtId="165" fontId="3" fillId="9" borderId="0" xfId="15" applyFont="1" applyFill="1" applyBorder="1" applyAlignment="1">
      <alignment horizontal="right" vertical="center"/>
    </xf>
    <xf numFmtId="165" fontId="3" fillId="9" borderId="0" xfId="15" applyFont="1" applyFill="1" applyBorder="1" applyAlignment="1">
      <alignment vertical="center"/>
    </xf>
    <xf numFmtId="0" fontId="0" fillId="14" borderId="9" xfId="0" applyFill="1" applyBorder="1"/>
    <xf numFmtId="2" fontId="0" fillId="9" borderId="6" xfId="0" applyNumberForma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0" fontId="2" fillId="9" borderId="7" xfId="1236" applyFont="1" applyFill="1" applyBorder="1" applyAlignment="1">
      <alignment vertical="center" wrapText="1"/>
    </xf>
    <xf numFmtId="0" fontId="1" fillId="0" borderId="0" xfId="119"/>
    <xf numFmtId="0" fontId="1" fillId="9" borderId="0" xfId="119" applyFill="1"/>
    <xf numFmtId="0" fontId="14" fillId="9" borderId="0" xfId="119" applyFont="1" applyFill="1" applyBorder="1" applyAlignment="1">
      <alignment horizontal="center" vertical="center" wrapText="1"/>
    </xf>
    <xf numFmtId="0" fontId="2" fillId="9" borderId="0" xfId="120" applyFont="1" applyFill="1" applyBorder="1" applyAlignment="1">
      <alignment vertical="center"/>
    </xf>
    <xf numFmtId="0" fontId="37" fillId="0" borderId="0" xfId="119" applyFont="1"/>
    <xf numFmtId="0" fontId="2" fillId="9" borderId="6" xfId="120" applyFont="1" applyFill="1" applyBorder="1" applyAlignment="1">
      <alignment vertical="center" wrapText="1"/>
    </xf>
    <xf numFmtId="17" fontId="3" fillId="9" borderId="6" xfId="120" applyNumberFormat="1" applyFont="1" applyFill="1" applyBorder="1" applyAlignment="1">
      <alignment horizontal="left" vertical="center" wrapText="1"/>
    </xf>
    <xf numFmtId="0" fontId="3" fillId="14" borderId="1" xfId="119" applyFont="1" applyFill="1" applyBorder="1" applyAlignment="1">
      <alignment horizontal="center" vertical="center"/>
    </xf>
    <xf numFmtId="0" fontId="3" fillId="14" borderId="1" xfId="119" applyFont="1" applyFill="1" applyBorder="1" applyAlignment="1">
      <alignment horizontal="center"/>
    </xf>
    <xf numFmtId="0" fontId="3" fillId="14" borderId="1" xfId="35" applyFont="1" applyFill="1" applyBorder="1" applyAlignment="1">
      <alignment horizontal="center" vertical="center"/>
    </xf>
    <xf numFmtId="0" fontId="2" fillId="9" borderId="1" xfId="119" applyFont="1" applyFill="1" applyBorder="1" applyAlignment="1">
      <alignment horizontal="center" vertical="center"/>
    </xf>
    <xf numFmtId="0" fontId="37" fillId="9" borderId="1" xfId="119" applyFont="1" applyFill="1" applyBorder="1" applyAlignment="1">
      <alignment horizontal="left" vertical="center" wrapText="1"/>
    </xf>
    <xf numFmtId="0" fontId="37" fillId="9" borderId="1" xfId="119" applyFont="1" applyFill="1" applyBorder="1" applyAlignment="1">
      <alignment horizontal="center" vertical="center"/>
    </xf>
    <xf numFmtId="170" fontId="37" fillId="9" borderId="1" xfId="119" applyNumberFormat="1" applyFont="1" applyFill="1" applyBorder="1" applyAlignment="1">
      <alignment horizontal="center" vertical="center"/>
    </xf>
    <xf numFmtId="4" fontId="37" fillId="9" borderId="1" xfId="119" applyNumberFormat="1" applyFont="1" applyFill="1" applyBorder="1" applyAlignment="1">
      <alignment horizontal="center" vertical="center"/>
    </xf>
    <xf numFmtId="2" fontId="3" fillId="14" borderId="8" xfId="119" applyNumberFormat="1" applyFont="1" applyFill="1" applyBorder="1" applyAlignment="1">
      <alignment horizontal="center" vertical="center"/>
    </xf>
    <xf numFmtId="0" fontId="2" fillId="0" borderId="0" xfId="119" applyFont="1"/>
    <xf numFmtId="0" fontId="3" fillId="0" borderId="0" xfId="119" applyFont="1"/>
    <xf numFmtId="0" fontId="2" fillId="9" borderId="1" xfId="119" applyFont="1" applyFill="1" applyBorder="1" applyAlignment="1">
      <alignment horizontal="left" vertical="center" wrapText="1"/>
    </xf>
    <xf numFmtId="0" fontId="2" fillId="0" borderId="0" xfId="121" applyFont="1"/>
    <xf numFmtId="0" fontId="2" fillId="0" borderId="1" xfId="119" applyFont="1" applyBorder="1" applyAlignment="1">
      <alignment horizontal="center" vertical="center"/>
    </xf>
    <xf numFmtId="0" fontId="37" fillId="0" borderId="1" xfId="119" applyFont="1" applyBorder="1" applyAlignment="1">
      <alignment horizontal="left" vertical="center" wrapText="1"/>
    </xf>
    <xf numFmtId="0" fontId="37" fillId="0" borderId="1" xfId="119" applyFont="1" applyBorder="1" applyAlignment="1">
      <alignment horizontal="center" vertical="center"/>
    </xf>
    <xf numFmtId="4" fontId="37" fillId="0" borderId="1" xfId="119" applyNumberFormat="1" applyFont="1" applyBorder="1" applyAlignment="1">
      <alignment horizontal="center" vertical="center"/>
    </xf>
    <xf numFmtId="0" fontId="40" fillId="0" borderId="0" xfId="119" applyFont="1"/>
    <xf numFmtId="0" fontId="25" fillId="9" borderId="0" xfId="120" applyFont="1" applyFill="1" applyBorder="1" applyAlignment="1">
      <alignment vertical="center"/>
    </xf>
    <xf numFmtId="0" fontId="14" fillId="9" borderId="0" xfId="35" applyFont="1" applyFill="1" applyBorder="1" applyAlignment="1">
      <alignment horizontal="center" vertical="center" wrapText="1"/>
    </xf>
    <xf numFmtId="0" fontId="25" fillId="9" borderId="6" xfId="120" applyFont="1" applyFill="1" applyBorder="1" applyAlignment="1">
      <alignment vertical="center" wrapText="1"/>
    </xf>
    <xf numFmtId="0" fontId="2" fillId="9" borderId="6" xfId="120" applyFill="1" applyBorder="1" applyAlignment="1">
      <alignment vertical="center" wrapText="1"/>
    </xf>
    <xf numFmtId="0" fontId="3" fillId="14" borderId="1" xfId="35" applyFont="1" applyFill="1" applyBorder="1" applyAlignment="1">
      <alignment horizontal="center"/>
    </xf>
    <xf numFmtId="2" fontId="3" fillId="14" borderId="8" xfId="35" applyNumberFormat="1" applyFont="1" applyFill="1" applyBorder="1" applyAlignment="1">
      <alignment horizontal="center" vertical="center"/>
    </xf>
    <xf numFmtId="0" fontId="3" fillId="0" borderId="0" xfId="35" applyFont="1"/>
    <xf numFmtId="0" fontId="2" fillId="0" borderId="0" xfId="35"/>
    <xf numFmtId="0" fontId="25" fillId="9" borderId="0" xfId="120" applyFont="1" applyFill="1" applyAlignment="1">
      <alignment vertical="center"/>
    </xf>
    <xf numFmtId="0" fontId="2" fillId="0" borderId="5" xfId="120" applyFont="1" applyBorder="1" applyAlignment="1">
      <alignment horizontal="center" vertical="center" wrapText="1"/>
    </xf>
    <xf numFmtId="0" fontId="2" fillId="0" borderId="1" xfId="120" applyFont="1" applyBorder="1" applyAlignment="1">
      <alignment horizontal="left" vertical="center" wrapText="1"/>
    </xf>
    <xf numFmtId="165" fontId="2" fillId="0" borderId="1" xfId="15" applyNumberFormat="1" applyFont="1" applyFill="1" applyBorder="1" applyAlignment="1">
      <alignment horizontal="center" vertical="center" wrapText="1"/>
    </xf>
    <xf numFmtId="2" fontId="2" fillId="0" borderId="1" xfId="120" applyNumberFormat="1" applyFont="1" applyFill="1" applyBorder="1" applyAlignment="1">
      <alignment horizontal="center" vertical="center"/>
    </xf>
    <xf numFmtId="0" fontId="2" fillId="0" borderId="3" xfId="35" applyFont="1" applyBorder="1" applyAlignment="1">
      <alignment horizontal="left" vertical="center" wrapText="1"/>
    </xf>
    <xf numFmtId="0" fontId="2" fillId="0" borderId="1" xfId="35" applyFont="1" applyBorder="1" applyAlignment="1">
      <alignment horizontal="left" vertical="center" wrapText="1"/>
    </xf>
    <xf numFmtId="165" fontId="2" fillId="0" borderId="3" xfId="15" applyNumberFormat="1" applyFont="1" applyFill="1" applyBorder="1" applyAlignment="1">
      <alignment horizontal="center" vertical="center" wrapText="1"/>
    </xf>
    <xf numFmtId="2" fontId="2" fillId="0" borderId="3" xfId="120" applyNumberFormat="1" applyFont="1" applyFill="1" applyBorder="1" applyAlignment="1">
      <alignment horizontal="center" vertical="center"/>
    </xf>
    <xf numFmtId="165" fontId="6" fillId="0" borderId="0" xfId="123" applyFont="1" applyBorder="1" applyAlignment="1">
      <alignment horizontal="right" vertical="center" wrapText="1"/>
    </xf>
    <xf numFmtId="165" fontId="6" fillId="0" borderId="0" xfId="123" applyFont="1" applyBorder="1" applyAlignment="1">
      <alignment horizontal="center" vertical="center" wrapText="1"/>
    </xf>
    <xf numFmtId="0" fontId="2" fillId="0" borderId="6" xfId="120" applyBorder="1" applyAlignment="1">
      <alignment vertical="center" wrapText="1"/>
    </xf>
    <xf numFmtId="0" fontId="25" fillId="0" borderId="0" xfId="120" applyFont="1" applyBorder="1" applyAlignment="1">
      <alignment vertical="center" wrapText="1"/>
    </xf>
    <xf numFmtId="0" fontId="3" fillId="9" borderId="5" xfId="16" applyFont="1" applyFill="1" applyBorder="1" applyAlignment="1">
      <alignment vertical="center"/>
    </xf>
    <xf numFmtId="0" fontId="2" fillId="9" borderId="7" xfId="16" applyFont="1" applyFill="1" applyBorder="1" applyAlignment="1">
      <alignment vertical="center"/>
    </xf>
    <xf numFmtId="0" fontId="2" fillId="9" borderId="8" xfId="16" applyFont="1" applyFill="1" applyBorder="1" applyAlignment="1">
      <alignment vertical="center"/>
    </xf>
    <xf numFmtId="0" fontId="41" fillId="9" borderId="1" xfId="2" applyFont="1" applyFill="1" applyBorder="1" applyAlignment="1">
      <alignment horizontal="center" vertical="center"/>
    </xf>
    <xf numFmtId="0" fontId="41" fillId="9" borderId="1" xfId="2" applyFont="1" applyFill="1" applyBorder="1" applyAlignment="1">
      <alignment vertical="center"/>
    </xf>
    <xf numFmtId="0" fontId="2" fillId="9" borderId="3" xfId="16" applyFont="1" applyFill="1" applyBorder="1" applyAlignment="1">
      <alignment horizontal="center" vertical="center"/>
    </xf>
    <xf numFmtId="0" fontId="2" fillId="9" borderId="10" xfId="16" applyFont="1" applyFill="1" applyBorder="1" applyAlignment="1">
      <alignment horizontal="left" vertical="center"/>
    </xf>
    <xf numFmtId="165" fontId="2" fillId="9" borderId="3" xfId="65" applyNumberFormat="1" applyFont="1" applyFill="1" applyBorder="1" applyAlignment="1">
      <alignment vertical="center"/>
    </xf>
    <xf numFmtId="165" fontId="2" fillId="9" borderId="10" xfId="65" applyNumberFormat="1" applyFont="1" applyFill="1" applyBorder="1" applyAlignment="1">
      <alignment horizontal="center" vertical="center"/>
    </xf>
    <xf numFmtId="0" fontId="2" fillId="9" borderId="4" xfId="16" applyFont="1" applyFill="1" applyBorder="1" applyAlignment="1">
      <alignment horizontal="center" vertical="center"/>
    </xf>
    <xf numFmtId="0" fontId="2" fillId="9" borderId="6" xfId="16" applyFont="1" applyFill="1" applyBorder="1" applyAlignment="1">
      <alignment horizontal="left" vertical="center"/>
    </xf>
    <xf numFmtId="165" fontId="2" fillId="9" borderId="4" xfId="65" applyNumberFormat="1" applyFont="1" applyFill="1" applyBorder="1" applyAlignment="1">
      <alignment vertical="center"/>
    </xf>
    <xf numFmtId="165" fontId="2" fillId="9" borderId="6" xfId="65" applyNumberFormat="1" applyFont="1" applyFill="1" applyBorder="1" applyAlignment="1">
      <alignment horizontal="center" vertical="center"/>
    </xf>
    <xf numFmtId="0" fontId="2" fillId="9" borderId="11" xfId="16" applyFont="1" applyFill="1" applyBorder="1" applyAlignment="1">
      <alignment horizontal="center" vertical="center"/>
    </xf>
    <xf numFmtId="0" fontId="2" fillId="9" borderId="0" xfId="16" applyFont="1" applyFill="1" applyBorder="1" applyAlignment="1">
      <alignment horizontal="left" vertical="center"/>
    </xf>
    <xf numFmtId="165" fontId="2" fillId="9" borderId="0" xfId="65" applyNumberFormat="1" applyFont="1" applyFill="1" applyBorder="1" applyAlignment="1">
      <alignment vertical="center"/>
    </xf>
    <xf numFmtId="165" fontId="2" fillId="9" borderId="0" xfId="65" applyNumberFormat="1" applyFont="1" applyFill="1" applyBorder="1" applyAlignment="1">
      <alignment horizontal="center" vertical="center"/>
    </xf>
    <xf numFmtId="0" fontId="2" fillId="9" borderId="0" xfId="121" applyFont="1" applyFill="1" applyBorder="1"/>
    <xf numFmtId="165" fontId="2" fillId="9" borderId="43" xfId="65" applyNumberFormat="1" applyFont="1" applyFill="1" applyBorder="1" applyAlignment="1">
      <alignment vertical="center"/>
    </xf>
    <xf numFmtId="165" fontId="3" fillId="9" borderId="43" xfId="65" applyNumberFormat="1" applyFont="1" applyFill="1" applyBorder="1" applyAlignment="1">
      <alignment vertical="center"/>
    </xf>
    <xf numFmtId="0" fontId="3" fillId="9" borderId="9" xfId="16" applyFont="1" applyFill="1" applyBorder="1" applyAlignment="1">
      <alignment horizontal="left" vertical="center"/>
    </xf>
    <xf numFmtId="0" fontId="2" fillId="9" borderId="6" xfId="16" applyFont="1" applyFill="1" applyBorder="1" applyAlignment="1">
      <alignment vertical="center"/>
    </xf>
    <xf numFmtId="165" fontId="2" fillId="9" borderId="6" xfId="65" applyNumberFormat="1" applyFont="1" applyFill="1" applyBorder="1" applyAlignment="1">
      <alignment vertical="center"/>
    </xf>
    <xf numFmtId="165" fontId="2" fillId="9" borderId="2" xfId="65" applyNumberFormat="1" applyFont="1" applyFill="1" applyBorder="1" applyAlignment="1">
      <alignment vertical="center"/>
    </xf>
    <xf numFmtId="0" fontId="41" fillId="0" borderId="1" xfId="2" applyFont="1" applyFill="1" applyBorder="1" applyAlignment="1">
      <alignment horizontal="center" vertical="center"/>
    </xf>
    <xf numFmtId="0" fontId="41" fillId="9" borderId="5" xfId="2" applyFont="1" applyFill="1" applyBorder="1" applyAlignment="1">
      <alignment vertical="center"/>
    </xf>
    <xf numFmtId="165" fontId="2" fillId="9" borderId="3" xfId="88" applyNumberFormat="1" applyFont="1" applyFill="1" applyBorder="1" applyAlignment="1">
      <alignment vertical="center"/>
    </xf>
    <xf numFmtId="165" fontId="2" fillId="9" borderId="3" xfId="65" applyNumberFormat="1" applyFont="1" applyFill="1" applyBorder="1" applyAlignment="1">
      <alignment horizontal="center" vertical="center"/>
    </xf>
    <xf numFmtId="0" fontId="2" fillId="9" borderId="4" xfId="16" applyFont="1" applyFill="1" applyBorder="1" applyAlignment="1">
      <alignment vertical="center"/>
    </xf>
    <xf numFmtId="165" fontId="2" fillId="9" borderId="4" xfId="88" applyNumberFormat="1" applyFont="1" applyFill="1" applyBorder="1" applyAlignment="1">
      <alignment vertical="center"/>
    </xf>
    <xf numFmtId="165" fontId="2" fillId="9" borderId="4" xfId="65" applyNumberFormat="1" applyFont="1" applyFill="1" applyBorder="1" applyAlignment="1">
      <alignment horizontal="center" vertical="center"/>
    </xf>
    <xf numFmtId="165" fontId="3" fillId="9" borderId="1" xfId="65" applyNumberFormat="1" applyFont="1" applyFill="1" applyBorder="1" applyAlignment="1">
      <alignment vertical="center"/>
    </xf>
    <xf numFmtId="0" fontId="2" fillId="9" borderId="11" xfId="16" applyFont="1" applyFill="1" applyBorder="1" applyAlignment="1">
      <alignment vertical="center"/>
    </xf>
    <xf numFmtId="0" fontId="2" fillId="9" borderId="0" xfId="16" applyFont="1" applyFill="1" applyBorder="1" applyAlignment="1">
      <alignment vertical="center"/>
    </xf>
    <xf numFmtId="0" fontId="2" fillId="9" borderId="43" xfId="16" applyFont="1" applyFill="1" applyBorder="1" applyAlignment="1">
      <alignment vertical="center"/>
    </xf>
    <xf numFmtId="165" fontId="3" fillId="8" borderId="8" xfId="16" applyNumberFormat="1" applyFont="1" applyFill="1" applyBorder="1" applyAlignment="1">
      <alignment vertical="center"/>
    </xf>
    <xf numFmtId="0" fontId="1" fillId="0" borderId="0" xfId="119" applyBorder="1"/>
    <xf numFmtId="0" fontId="42" fillId="0" borderId="0" xfId="16" applyFont="1" applyBorder="1" applyAlignment="1">
      <alignment vertical="center"/>
    </xf>
    <xf numFmtId="0" fontId="42" fillId="0" borderId="6" xfId="16" applyFont="1" applyBorder="1" applyAlignment="1">
      <alignment vertical="center" wrapText="1"/>
    </xf>
    <xf numFmtId="17" fontId="41" fillId="0" borderId="6" xfId="16" applyNumberFormat="1" applyFont="1" applyBorder="1" applyAlignment="1">
      <alignment horizontal="left" vertical="center" wrapText="1"/>
    </xf>
    <xf numFmtId="0" fontId="41" fillId="9" borderId="9" xfId="2" applyFont="1" applyFill="1" applyBorder="1" applyAlignment="1">
      <alignment vertical="center"/>
    </xf>
    <xf numFmtId="0" fontId="42" fillId="9" borderId="6" xfId="2" applyFont="1" applyFill="1" applyBorder="1" applyAlignment="1">
      <alignment vertical="center"/>
    </xf>
    <xf numFmtId="0" fontId="42" fillId="9" borderId="2" xfId="2" applyFont="1" applyFill="1" applyBorder="1" applyAlignment="1">
      <alignment vertical="center"/>
    </xf>
    <xf numFmtId="0" fontId="42" fillId="0" borderId="3" xfId="2" applyFont="1" applyFill="1" applyBorder="1" applyAlignment="1">
      <alignment horizontal="center" vertical="center"/>
    </xf>
    <xf numFmtId="0" fontId="42" fillId="0" borderId="3" xfId="2" applyFont="1" applyFill="1" applyBorder="1" applyAlignment="1">
      <alignment vertical="center"/>
    </xf>
    <xf numFmtId="179" fontId="42" fillId="0" borderId="3" xfId="103" applyNumberFormat="1" applyFont="1" applyFill="1" applyBorder="1" applyAlignment="1">
      <alignment vertical="center"/>
    </xf>
    <xf numFmtId="165" fontId="42" fillId="9" borderId="13" xfId="103" applyNumberFormat="1" applyFont="1" applyFill="1" applyBorder="1" applyAlignment="1">
      <alignment vertical="center"/>
    </xf>
    <xf numFmtId="165" fontId="42" fillId="9" borderId="3" xfId="103" applyNumberFormat="1" applyFont="1" applyFill="1" applyBorder="1" applyAlignment="1">
      <alignment vertical="center"/>
    </xf>
    <xf numFmtId="0" fontId="42" fillId="0" borderId="12" xfId="2" applyFont="1" applyFill="1" applyBorder="1" applyAlignment="1">
      <alignment horizontal="center" vertical="center"/>
    </xf>
    <xf numFmtId="0" fontId="42" fillId="0" borderId="12" xfId="2" applyFont="1" applyFill="1" applyBorder="1" applyAlignment="1">
      <alignment vertical="center"/>
    </xf>
    <xf numFmtId="179" fontId="42" fillId="0" borderId="12" xfId="103" applyNumberFormat="1" applyFont="1" applyFill="1" applyBorder="1" applyAlignment="1">
      <alignment vertical="center"/>
    </xf>
    <xf numFmtId="165" fontId="42" fillId="9" borderId="11" xfId="103" applyNumberFormat="1" applyFont="1" applyFill="1" applyBorder="1" applyAlignment="1">
      <alignment vertical="center"/>
    </xf>
    <xf numFmtId="165" fontId="42" fillId="9" borderId="43" xfId="59" applyNumberFormat="1" applyFont="1" applyFill="1" applyBorder="1" applyAlignment="1">
      <alignment vertical="center"/>
    </xf>
    <xf numFmtId="165" fontId="42" fillId="9" borderId="12" xfId="103" applyNumberFormat="1" applyFont="1" applyFill="1" applyBorder="1" applyAlignment="1">
      <alignment vertical="center"/>
    </xf>
    <xf numFmtId="0" fontId="42" fillId="0" borderId="4" xfId="2" applyFont="1" applyFill="1" applyBorder="1" applyAlignment="1">
      <alignment horizontal="center" vertical="center"/>
    </xf>
    <xf numFmtId="0" fontId="42" fillId="0" borderId="4" xfId="2" applyFont="1" applyFill="1" applyBorder="1" applyAlignment="1">
      <alignment vertical="center"/>
    </xf>
    <xf numFmtId="179" fontId="42" fillId="0" borderId="4" xfId="103" applyNumberFormat="1" applyFont="1" applyFill="1" applyBorder="1" applyAlignment="1">
      <alignment vertical="center"/>
    </xf>
    <xf numFmtId="165" fontId="42" fillId="9" borderId="9" xfId="103" applyNumberFormat="1" applyFont="1" applyFill="1" applyBorder="1" applyAlignment="1">
      <alignment vertical="center"/>
    </xf>
    <xf numFmtId="165" fontId="42" fillId="9" borderId="2" xfId="59" applyNumberFormat="1" applyFont="1" applyFill="1" applyBorder="1" applyAlignment="1">
      <alignment vertical="center"/>
    </xf>
    <xf numFmtId="165" fontId="42" fillId="9" borderId="4" xfId="103" applyNumberFormat="1" applyFont="1" applyFill="1" applyBorder="1" applyAlignment="1">
      <alignment vertical="center"/>
    </xf>
    <xf numFmtId="165" fontId="3" fillId="9" borderId="41" xfId="65" applyNumberFormat="1" applyFont="1" applyFill="1" applyBorder="1" applyAlignment="1">
      <alignment vertical="center"/>
    </xf>
    <xf numFmtId="165" fontId="41" fillId="9" borderId="43" xfId="103" applyNumberFormat="1" applyFont="1" applyFill="1" applyBorder="1" applyAlignment="1">
      <alignment vertical="center"/>
    </xf>
    <xf numFmtId="0" fontId="41" fillId="0" borderId="11" xfId="2" applyFont="1" applyFill="1" applyBorder="1" applyAlignment="1">
      <alignment vertical="center"/>
    </xf>
    <xf numFmtId="0" fontId="42" fillId="0" borderId="0" xfId="2" applyFont="1" applyFill="1" applyBorder="1" applyAlignment="1">
      <alignment vertical="center"/>
    </xf>
    <xf numFmtId="165" fontId="42" fillId="0" borderId="0" xfId="103" applyNumberFormat="1" applyFont="1" applyFill="1" applyBorder="1" applyAlignment="1">
      <alignment vertical="center"/>
    </xf>
    <xf numFmtId="165" fontId="42" fillId="9" borderId="0" xfId="103" applyNumberFormat="1" applyFont="1" applyFill="1" applyBorder="1" applyAlignment="1">
      <alignment vertical="center"/>
    </xf>
    <xf numFmtId="165" fontId="42" fillId="0" borderId="43" xfId="103" applyNumberFormat="1" applyFont="1" applyFill="1" applyBorder="1" applyAlignment="1">
      <alignment vertical="center"/>
    </xf>
    <xf numFmtId="165" fontId="42" fillId="9" borderId="12" xfId="103" applyNumberFormat="1" applyFont="1" applyFill="1" applyBorder="1" applyAlignment="1">
      <alignment horizontal="center" vertical="center"/>
    </xf>
    <xf numFmtId="165" fontId="41" fillId="9" borderId="1" xfId="103" applyNumberFormat="1" applyFont="1" applyFill="1" applyBorder="1" applyAlignment="1">
      <alignment vertical="center"/>
    </xf>
    <xf numFmtId="0" fontId="42" fillId="9" borderId="11" xfId="2" applyFont="1" applyFill="1" applyBorder="1" applyAlignment="1">
      <alignment vertical="center"/>
    </xf>
    <xf numFmtId="0" fontId="42" fillId="9" borderId="0" xfId="2" applyFont="1" applyFill="1" applyBorder="1" applyAlignment="1">
      <alignment vertical="center"/>
    </xf>
    <xf numFmtId="0" fontId="42" fillId="9" borderId="43" xfId="2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4" fontId="25" fillId="0" borderId="0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43" fontId="0" fillId="0" borderId="1" xfId="0" applyNumberFormat="1" applyFill="1" applyBorder="1"/>
    <xf numFmtId="43" fontId="25" fillId="0" borderId="0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8" fillId="0" borderId="1" xfId="0" applyFont="1" applyBorder="1" applyAlignment="1">
      <alignment wrapText="1"/>
    </xf>
    <xf numFmtId="0" fontId="42" fillId="0" borderId="13" xfId="16" applyFont="1" applyBorder="1" applyAlignment="1">
      <alignment vertical="center"/>
    </xf>
    <xf numFmtId="0" fontId="42" fillId="0" borderId="9" xfId="16" applyFont="1" applyBorder="1" applyAlignment="1">
      <alignment vertical="center" wrapText="1"/>
    </xf>
    <xf numFmtId="0" fontId="42" fillId="0" borderId="2" xfId="16" applyFont="1" applyBorder="1" applyAlignment="1">
      <alignment vertical="center" wrapText="1"/>
    </xf>
    <xf numFmtId="0" fontId="0" fillId="0" borderId="0" xfId="119" applyFont="1"/>
    <xf numFmtId="0" fontId="0" fillId="0" borderId="0" xfId="119" applyFont="1" applyAlignment="1">
      <alignment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/>
    <xf numFmtId="0" fontId="38" fillId="0" borderId="5" xfId="0" applyFont="1" applyBorder="1" applyAlignment="1">
      <alignment horizontal="center"/>
    </xf>
    <xf numFmtId="0" fontId="38" fillId="0" borderId="7" xfId="0" applyFont="1" applyBorder="1" applyAlignment="1">
      <alignment horizontal="left"/>
    </xf>
    <xf numFmtId="0" fontId="25" fillId="9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4" fillId="0" borderId="10" xfId="0" applyFont="1" applyBorder="1" applyAlignment="1">
      <alignment vertical="center" wrapText="1"/>
    </xf>
    <xf numFmtId="0" fontId="44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7" fillId="0" borderId="10" xfId="0" applyFont="1" applyBorder="1" applyAlignment="1">
      <alignment vertical="top" wrapText="1"/>
    </xf>
    <xf numFmtId="0" fontId="47" fillId="0" borderId="41" xfId="0" applyFont="1" applyBorder="1" applyAlignment="1">
      <alignment horizontal="left" vertical="top" wrapText="1"/>
    </xf>
    <xf numFmtId="0" fontId="47" fillId="0" borderId="0" xfId="0" applyFont="1" applyBorder="1" applyAlignment="1">
      <alignment vertical="top" wrapText="1"/>
    </xf>
    <xf numFmtId="0" fontId="9" fillId="0" borderId="0" xfId="1238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51" fillId="0" borderId="41" xfId="0" applyFont="1" applyBorder="1" applyAlignment="1">
      <alignment vertical="center" wrapText="1"/>
    </xf>
    <xf numFmtId="180" fontId="2" fillId="0" borderId="6" xfId="0" applyNumberFormat="1" applyFont="1" applyBorder="1" applyAlignment="1">
      <alignment vertical="center" wrapText="1"/>
    </xf>
    <xf numFmtId="0" fontId="51" fillId="0" borderId="2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54" fillId="0" borderId="4" xfId="0" applyFont="1" applyBorder="1" applyAlignment="1">
      <alignment horizontal="center" vertical="center"/>
    </xf>
    <xf numFmtId="165" fontId="55" fillId="0" borderId="2" xfId="1" applyNumberFormat="1" applyFont="1" applyBorder="1" applyAlignment="1">
      <alignment horizontal="center" vertical="center" wrapText="1"/>
    </xf>
    <xf numFmtId="10" fontId="55" fillId="0" borderId="2" xfId="1" applyNumberFormat="1" applyFont="1" applyBorder="1" applyAlignment="1">
      <alignment horizontal="center" vertical="center" wrapText="1"/>
    </xf>
    <xf numFmtId="165" fontId="55" fillId="0" borderId="1" xfId="1" applyNumberFormat="1" applyFont="1" applyBorder="1" applyAlignment="1">
      <alignment horizontal="center" vertical="center" wrapText="1"/>
    </xf>
    <xf numFmtId="10" fontId="55" fillId="0" borderId="1" xfId="1" applyNumberFormat="1" applyFont="1" applyBorder="1" applyAlignment="1">
      <alignment horizontal="center" vertical="center" wrapText="1"/>
    </xf>
    <xf numFmtId="10" fontId="14" fillId="0" borderId="2" xfId="1" applyNumberFormat="1" applyFont="1" applyBorder="1" applyAlignment="1">
      <alignment horizontal="center" vertical="center" wrapText="1"/>
    </xf>
    <xf numFmtId="165" fontId="14" fillId="0" borderId="4" xfId="1" applyNumberFormat="1" applyFont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/>
    </xf>
    <xf numFmtId="10" fontId="2" fillId="16" borderId="2" xfId="1" applyNumberFormat="1" applyFont="1" applyFill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54" fillId="0" borderId="1" xfId="0" applyFont="1" applyBorder="1" applyAlignment="1">
      <alignment horizontal="center" vertical="top"/>
    </xf>
    <xf numFmtId="0" fontId="54" fillId="0" borderId="2" xfId="0" applyFont="1" applyBorder="1" applyAlignment="1">
      <alignment horizontal="justify" vertical="top" wrapText="1"/>
    </xf>
    <xf numFmtId="39" fontId="55" fillId="0" borderId="2" xfId="1" applyNumberFormat="1" applyFont="1" applyBorder="1" applyAlignment="1">
      <alignment horizontal="right" wrapText="1"/>
    </xf>
    <xf numFmtId="37" fontId="55" fillId="0" borderId="2" xfId="1" applyNumberFormat="1" applyFont="1" applyBorder="1" applyAlignment="1">
      <alignment horizontal="center" wrapText="1"/>
    </xf>
    <xf numFmtId="165" fontId="55" fillId="0" borderId="2" xfId="1" applyNumberFormat="1" applyFont="1" applyBorder="1" applyAlignment="1">
      <alignment horizontal="center" wrapText="1"/>
    </xf>
    <xf numFmtId="39" fontId="55" fillId="0" borderId="1" xfId="1" applyNumberFormat="1" applyFont="1" applyBorder="1" applyAlignment="1">
      <alignment horizontal="right" wrapText="1"/>
    </xf>
    <xf numFmtId="165" fontId="55" fillId="0" borderId="1" xfId="1" applyNumberFormat="1" applyFont="1" applyBorder="1" applyAlignment="1">
      <alignment horizontal="center" wrapText="1"/>
    </xf>
    <xf numFmtId="39" fontId="55" fillId="0" borderId="4" xfId="1" applyNumberFormat="1" applyFont="1" applyBorder="1" applyAlignment="1">
      <alignment horizontal="right" wrapText="1"/>
    </xf>
    <xf numFmtId="0" fontId="56" fillId="0" borderId="1" xfId="0" applyFont="1" applyBorder="1" applyAlignment="1">
      <alignment horizontal="center" vertical="top"/>
    </xf>
    <xf numFmtId="39" fontId="55" fillId="0" borderId="2" xfId="1" applyNumberFormat="1" applyFont="1" applyBorder="1" applyAlignment="1">
      <alignment horizontal="center" wrapText="1"/>
    </xf>
    <xf numFmtId="39" fontId="14" fillId="0" borderId="1" xfId="1" applyNumberFormat="1" applyFont="1" applyBorder="1" applyAlignment="1">
      <alignment horizontal="center" wrapText="1"/>
    </xf>
    <xf numFmtId="39" fontId="55" fillId="0" borderId="4" xfId="1" applyNumberFormat="1" applyFont="1" applyBorder="1" applyAlignment="1">
      <alignment horizontal="center" wrapText="1"/>
    </xf>
    <xf numFmtId="39" fontId="55" fillId="0" borderId="1" xfId="1" applyNumberFormat="1" applyFont="1" applyBorder="1" applyAlignment="1">
      <alignment horizontal="center" wrapText="1"/>
    </xf>
    <xf numFmtId="0" fontId="56" fillId="0" borderId="2" xfId="0" applyFont="1" applyBorder="1" applyAlignment="1">
      <alignment horizontal="justify" vertical="top" wrapText="1"/>
    </xf>
    <xf numFmtId="0" fontId="56" fillId="0" borderId="3" xfId="0" applyFont="1" applyBorder="1" applyAlignment="1">
      <alignment horizontal="center" vertical="top"/>
    </xf>
    <xf numFmtId="0" fontId="56" fillId="0" borderId="43" xfId="0" applyFont="1" applyBorder="1" applyAlignment="1">
      <alignment horizontal="justify" vertical="top" wrapText="1"/>
    </xf>
    <xf numFmtId="39" fontId="55" fillId="0" borderId="43" xfId="1" applyNumberFormat="1" applyFont="1" applyBorder="1" applyAlignment="1">
      <alignment horizontal="right" wrapText="1"/>
    </xf>
    <xf numFmtId="37" fontId="55" fillId="0" borderId="43" xfId="1" applyNumberFormat="1" applyFont="1" applyBorder="1" applyAlignment="1">
      <alignment horizontal="center" wrapText="1"/>
    </xf>
    <xf numFmtId="165" fontId="55" fillId="0" borderId="43" xfId="1" applyNumberFormat="1" applyFont="1" applyBorder="1" applyAlignment="1">
      <alignment horizontal="center" wrapText="1"/>
    </xf>
    <xf numFmtId="39" fontId="55" fillId="0" borderId="3" xfId="1" applyNumberFormat="1" applyFont="1" applyBorder="1" applyAlignment="1">
      <alignment horizontal="right" wrapText="1"/>
    </xf>
    <xf numFmtId="165" fontId="55" fillId="0" borderId="3" xfId="1" applyNumberFormat="1" applyFont="1" applyBorder="1" applyAlignment="1">
      <alignment horizontal="center" wrapText="1"/>
    </xf>
    <xf numFmtId="165" fontId="53" fillId="0" borderId="8" xfId="0" applyNumberFormat="1" applyFont="1" applyBorder="1" applyAlignment="1">
      <alignment horizontal="center" vertical="center" wrapText="1"/>
    </xf>
    <xf numFmtId="39" fontId="53" fillId="0" borderId="1" xfId="0" applyNumberFormat="1" applyFont="1" applyBorder="1" applyAlignment="1">
      <alignment horizontal="right" vertical="center" wrapText="1"/>
    </xf>
    <xf numFmtId="10" fontId="53" fillId="0" borderId="1" xfId="0" applyNumberFormat="1" applyFont="1" applyBorder="1" applyAlignment="1">
      <alignment horizontal="center" vertical="center" wrapText="1"/>
    </xf>
    <xf numFmtId="9" fontId="53" fillId="0" borderId="8" xfId="0" applyNumberFormat="1" applyFont="1" applyBorder="1" applyAlignment="1">
      <alignment horizontal="center" vertical="center" wrapText="1"/>
    </xf>
    <xf numFmtId="9" fontId="53" fillId="0" borderId="10" xfId="0" applyNumberFormat="1" applyFont="1" applyBorder="1" applyAlignment="1">
      <alignment horizontal="center" vertical="center" wrapText="1"/>
    </xf>
    <xf numFmtId="39" fontId="53" fillId="0" borderId="10" xfId="0" applyNumberFormat="1" applyFont="1" applyBorder="1" applyAlignment="1">
      <alignment horizontal="right" vertical="center" wrapText="1"/>
    </xf>
    <xf numFmtId="10" fontId="53" fillId="0" borderId="10" xfId="0" applyNumberFormat="1" applyFont="1" applyBorder="1" applyAlignment="1">
      <alignment horizontal="center" vertical="center" wrapText="1"/>
    </xf>
    <xf numFmtId="10" fontId="53" fillId="0" borderId="41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vertical="top"/>
    </xf>
    <xf numFmtId="10" fontId="53" fillId="0" borderId="0" xfId="0" applyNumberFormat="1" applyFont="1" applyBorder="1" applyAlignment="1">
      <alignment horizontal="center" vertical="center" wrapText="1"/>
    </xf>
    <xf numFmtId="39" fontId="53" fillId="0" borderId="0" xfId="0" applyNumberFormat="1" applyFont="1" applyBorder="1" applyAlignment="1">
      <alignment horizontal="right" vertical="center" wrapText="1"/>
    </xf>
    <xf numFmtId="10" fontId="53" fillId="0" borderId="13" xfId="0" applyNumberFormat="1" applyFont="1" applyBorder="1" applyAlignment="1">
      <alignment horizontal="center" vertical="center" wrapText="1"/>
    </xf>
    <xf numFmtId="0" fontId="48" fillId="0" borderId="13" xfId="0" applyFont="1" applyBorder="1" applyAlignment="1">
      <alignment vertical="top"/>
    </xf>
    <xf numFmtId="39" fontId="53" fillId="0" borderId="10" xfId="0" applyNumberFormat="1" applyFont="1" applyBorder="1" applyAlignment="1">
      <alignment horizontal="center" vertical="center" wrapText="1"/>
    </xf>
    <xf numFmtId="10" fontId="53" fillId="0" borderId="41" xfId="1" applyNumberFormat="1" applyFont="1" applyBorder="1" applyAlignment="1">
      <alignment horizontal="center" vertical="center" wrapText="1"/>
    </xf>
    <xf numFmtId="0" fontId="0" fillId="0" borderId="43" xfId="0" applyBorder="1"/>
    <xf numFmtId="0" fontId="53" fillId="0" borderId="0" xfId="0" applyFont="1" applyBorder="1" applyAlignment="1">
      <alignment horizontal="center" vertical="center" wrapText="1"/>
    </xf>
    <xf numFmtId="9" fontId="53" fillId="0" borderId="0" xfId="0" applyNumberFormat="1" applyFont="1" applyBorder="1" applyAlignment="1">
      <alignment horizontal="center" vertical="center" wrapText="1"/>
    </xf>
    <xf numFmtId="10" fontId="53" fillId="0" borderId="43" xfId="0" applyNumberFormat="1" applyFont="1" applyBorder="1" applyAlignment="1">
      <alignment horizontal="center" vertical="center" wrapText="1"/>
    </xf>
    <xf numFmtId="10" fontId="53" fillId="0" borderId="11" xfId="0" applyNumberFormat="1" applyFont="1" applyBorder="1" applyAlignment="1">
      <alignment horizontal="center" vertical="center" wrapText="1"/>
    </xf>
    <xf numFmtId="39" fontId="53" fillId="0" borderId="0" xfId="0" applyNumberFormat="1" applyFont="1" applyBorder="1" applyAlignment="1">
      <alignment horizontal="center" vertical="center" wrapText="1"/>
    </xf>
    <xf numFmtId="10" fontId="53" fillId="0" borderId="43" xfId="1" applyNumberFormat="1" applyFont="1" applyBorder="1" applyAlignment="1">
      <alignment horizontal="center" vertical="center" wrapText="1"/>
    </xf>
    <xf numFmtId="0" fontId="48" fillId="0" borderId="11" xfId="0" applyFont="1" applyBorder="1" applyAlignment="1">
      <alignment vertical="top" wrapText="1"/>
    </xf>
    <xf numFmtId="0" fontId="48" fillId="0" borderId="43" xfId="0" applyFont="1" applyBorder="1" applyAlignment="1">
      <alignment vertical="top" wrapText="1"/>
    </xf>
    <xf numFmtId="0" fontId="48" fillId="0" borderId="0" xfId="0" applyFont="1" applyBorder="1" applyAlignment="1">
      <alignment vertical="top" wrapText="1"/>
    </xf>
    <xf numFmtId="0" fontId="53" fillId="0" borderId="11" xfId="0" applyFont="1" applyBorder="1" applyAlignment="1">
      <alignment horizontal="center" vertical="center" wrapText="1"/>
    </xf>
    <xf numFmtId="0" fontId="53" fillId="0" borderId="43" xfId="0" applyFont="1" applyBorder="1" applyAlignment="1">
      <alignment horizontal="center" vertical="center" wrapText="1"/>
    </xf>
    <xf numFmtId="0" fontId="48" fillId="0" borderId="6" xfId="0" applyFont="1" applyBorder="1" applyAlignment="1">
      <alignment vertical="top" wrapText="1"/>
    </xf>
    <xf numFmtId="0" fontId="48" fillId="0" borderId="11" xfId="0" applyFont="1" applyBorder="1" applyAlignment="1">
      <alignment horizontal="left" vertical="top" wrapText="1"/>
    </xf>
    <xf numFmtId="0" fontId="50" fillId="0" borderId="0" xfId="1238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50" fillId="0" borderId="0" xfId="1238" applyBorder="1" applyAlignment="1"/>
    <xf numFmtId="0" fontId="50" fillId="0" borderId="43" xfId="1238" applyBorder="1" applyAlignment="1"/>
    <xf numFmtId="0" fontId="50" fillId="0" borderId="11" xfId="1238" applyBorder="1" applyAlignment="1"/>
    <xf numFmtId="0" fontId="57" fillId="0" borderId="0" xfId="0" applyFont="1" applyBorder="1" applyAlignment="1">
      <alignment horizontal="left"/>
    </xf>
    <xf numFmtId="0" fontId="50" fillId="0" borderId="0" xfId="1238" applyBorder="1" applyAlignment="1">
      <alignment horizontal="center"/>
    </xf>
    <xf numFmtId="0" fontId="50" fillId="0" borderId="43" xfId="1238" applyBorder="1" applyAlignment="1">
      <alignment horizontal="center"/>
    </xf>
    <xf numFmtId="0" fontId="50" fillId="0" borderId="11" xfId="1238" applyBorder="1" applyAlignment="1">
      <alignment horizontal="center"/>
    </xf>
    <xf numFmtId="0" fontId="48" fillId="0" borderId="9" xfId="0" applyFont="1" applyBorder="1" applyAlignment="1">
      <alignment vertical="top" wrapText="1"/>
    </xf>
    <xf numFmtId="0" fontId="50" fillId="0" borderId="6" xfId="1238" applyBorder="1"/>
    <xf numFmtId="0" fontId="58" fillId="0" borderId="6" xfId="1238" applyFont="1" applyBorder="1" applyAlignment="1"/>
    <xf numFmtId="0" fontId="23" fillId="0" borderId="6" xfId="0" applyFont="1" applyBorder="1" applyAlignment="1"/>
    <xf numFmtId="0" fontId="23" fillId="0" borderId="2" xfId="0" applyFont="1" applyBorder="1" applyAlignment="1"/>
    <xf numFmtId="0" fontId="58" fillId="0" borderId="9" xfId="1238" applyFont="1" applyBorder="1" applyAlignment="1"/>
    <xf numFmtId="0" fontId="58" fillId="0" borderId="2" xfId="1238" applyFont="1" applyBorder="1" applyAlignment="1"/>
    <xf numFmtId="0" fontId="58" fillId="0" borderId="0" xfId="1238" applyFont="1" applyBorder="1" applyAlignment="1"/>
    <xf numFmtId="44" fontId="3" fillId="0" borderId="5" xfId="1237" applyFont="1" applyBorder="1" applyAlignment="1">
      <alignment vertical="center" wrapText="1"/>
    </xf>
    <xf numFmtId="44" fontId="3" fillId="16" borderId="5" xfId="1237" applyFont="1" applyFill="1" applyBorder="1" applyAlignment="1">
      <alignment vertical="center" wrapText="1"/>
    </xf>
    <xf numFmtId="44" fontId="3" fillId="0" borderId="5" xfId="1237" applyFont="1" applyBorder="1" applyAlignment="1">
      <alignment vertical="top" wrapText="1"/>
    </xf>
    <xf numFmtId="0" fontId="54" fillId="0" borderId="5" xfId="0" applyFont="1" applyBorder="1" applyAlignment="1">
      <alignment horizontal="justify" vertical="center" wrapText="1"/>
    </xf>
    <xf numFmtId="0" fontId="54" fillId="0" borderId="6" xfId="0" applyFont="1" applyBorder="1" applyAlignment="1">
      <alignment horizontal="justify" vertical="top" wrapText="1"/>
    </xf>
    <xf numFmtId="0" fontId="47" fillId="0" borderId="1" xfId="0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10" fontId="2" fillId="16" borderId="1" xfId="1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37" fontId="55" fillId="0" borderId="1" xfId="1" applyNumberFormat="1" applyFont="1" applyBorder="1" applyAlignment="1">
      <alignment horizontal="center" wrapText="1"/>
    </xf>
    <xf numFmtId="0" fontId="2" fillId="0" borderId="1" xfId="4" applyFont="1" applyBorder="1"/>
    <xf numFmtId="165" fontId="4" fillId="0" borderId="1" xfId="4" applyNumberFormat="1" applyBorder="1"/>
    <xf numFmtId="43" fontId="4" fillId="0" borderId="1" xfId="1" applyFont="1" applyBorder="1"/>
    <xf numFmtId="165" fontId="4" fillId="0" borderId="1" xfId="6" applyNumberFormat="1" applyFont="1" applyBorder="1" applyAlignment="1">
      <alignment horizontal="center"/>
    </xf>
    <xf numFmtId="0" fontId="4" fillId="0" borderId="7" xfId="4" applyFont="1" applyFill="1" applyBorder="1" applyAlignment="1">
      <alignment horizontal="left"/>
    </xf>
    <xf numFmtId="4" fontId="4" fillId="0" borderId="7" xfId="4" applyNumberFormat="1" applyFont="1" applyFill="1" applyBorder="1" applyAlignment="1">
      <alignment horizontal="center"/>
    </xf>
    <xf numFmtId="0" fontId="4" fillId="0" borderId="10" xfId="4" applyFont="1" applyFill="1" applyBorder="1" applyAlignment="1">
      <alignment horizontal="center"/>
    </xf>
    <xf numFmtId="0" fontId="21" fillId="0" borderId="1" xfId="0" applyFont="1" applyBorder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3" fillId="2" borderId="0" xfId="9" applyNumberFormat="1" applyFont="1" applyFill="1" applyBorder="1"/>
    <xf numFmtId="0" fontId="3" fillId="2" borderId="0" xfId="2" applyFont="1" applyFill="1" applyBorder="1"/>
    <xf numFmtId="0" fontId="3" fillId="2" borderId="5" xfId="2" applyFont="1" applyFill="1" applyBorder="1"/>
    <xf numFmtId="0" fontId="59" fillId="2" borderId="7" xfId="2" applyFont="1" applyFill="1" applyBorder="1" applyAlignment="1">
      <alignment vertical="center"/>
    </xf>
    <xf numFmtId="165" fontId="4" fillId="0" borderId="1" xfId="2" applyNumberFormat="1" applyFont="1" applyBorder="1" applyAlignment="1">
      <alignment horizontal="center"/>
    </xf>
    <xf numFmtId="0" fontId="3" fillId="0" borderId="0" xfId="2" applyFont="1" applyFill="1" applyBorder="1" applyAlignment="1">
      <alignment vertical="center"/>
    </xf>
    <xf numFmtId="2" fontId="3" fillId="9" borderId="0" xfId="9" applyNumberFormat="1" applyFont="1" applyFill="1" applyBorder="1"/>
    <xf numFmtId="0" fontId="2" fillId="0" borderId="1" xfId="2" applyFill="1" applyBorder="1"/>
    <xf numFmtId="43" fontId="2" fillId="0" borderId="1" xfId="1" applyFont="1" applyFill="1" applyBorder="1" applyAlignment="1">
      <alignment horizontal="center"/>
    </xf>
    <xf numFmtId="0" fontId="2" fillId="0" borderId="1" xfId="2" applyFill="1" applyBorder="1" applyAlignment="1">
      <alignment horizontal="center"/>
    </xf>
    <xf numFmtId="0" fontId="3" fillId="2" borderId="5" xfId="2" applyFont="1" applyFill="1" applyBorder="1" applyAlignment="1"/>
    <xf numFmtId="0" fontId="3" fillId="2" borderId="8" xfId="2" applyFont="1" applyFill="1" applyBorder="1" applyAlignment="1">
      <alignment vertical="center" wrapText="1"/>
    </xf>
    <xf numFmtId="0" fontId="3" fillId="2" borderId="5" xfId="2" applyFont="1" applyFill="1" applyBorder="1" applyAlignment="1">
      <alignment vertical="center"/>
    </xf>
    <xf numFmtId="0" fontId="2" fillId="2" borderId="5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3" fillId="2" borderId="8" xfId="2" applyFont="1" applyFill="1" applyBorder="1" applyAlignment="1">
      <alignment wrapText="1"/>
    </xf>
    <xf numFmtId="0" fontId="3" fillId="2" borderId="8" xfId="9" applyNumberFormat="1" applyFont="1" applyFill="1" applyBorder="1" applyAlignment="1">
      <alignment wrapText="1"/>
    </xf>
    <xf numFmtId="0" fontId="21" fillId="0" borderId="5" xfId="0" applyFont="1" applyBorder="1" applyAlignment="1">
      <alignment horizontal="center"/>
    </xf>
    <xf numFmtId="0" fontId="21" fillId="0" borderId="7" xfId="0" applyFont="1" applyBorder="1"/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" fillId="0" borderId="1" xfId="2" applyBorder="1" applyAlignment="1">
      <alignment horizontal="left"/>
    </xf>
    <xf numFmtId="2" fontId="2" fillId="0" borderId="1" xfId="2" applyNumberFormat="1" applyBorder="1" applyAlignment="1">
      <alignment horizontal="left"/>
    </xf>
    <xf numFmtId="165" fontId="25" fillId="0" borderId="0" xfId="15" applyNumberFormat="1" applyFont="1" applyBorder="1" applyAlignment="1">
      <alignment horizontal="right" vertical="center" wrapText="1"/>
    </xf>
    <xf numFmtId="170" fontId="25" fillId="9" borderId="0" xfId="15" applyNumberFormat="1" applyFont="1" applyFill="1" applyBorder="1" applyAlignment="1">
      <alignment horizontal="right" wrapText="1"/>
    </xf>
    <xf numFmtId="0" fontId="25" fillId="9" borderId="3" xfId="0" applyFont="1" applyFill="1" applyBorder="1" applyAlignment="1">
      <alignment horizontal="center" vertical="center"/>
    </xf>
    <xf numFmtId="1" fontId="60" fillId="9" borderId="44" xfId="0" applyNumberFormat="1" applyFont="1" applyFill="1" applyBorder="1" applyAlignment="1">
      <alignment horizontal="center" vertical="center" wrapText="1"/>
    </xf>
    <xf numFmtId="1" fontId="60" fillId="9" borderId="4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0" fontId="2" fillId="0" borderId="1" xfId="2" applyNumberFormat="1" applyBorder="1"/>
    <xf numFmtId="165" fontId="2" fillId="0" borderId="0" xfId="2" applyNumberFormat="1" applyFont="1" applyBorder="1"/>
    <xf numFmtId="179" fontId="2" fillId="0" borderId="1" xfId="2" applyNumberFormat="1" applyBorder="1" applyAlignment="1">
      <alignment horizontal="center"/>
    </xf>
    <xf numFmtId="0" fontId="17" fillId="5" borderId="12" xfId="0" applyFont="1" applyFill="1" applyBorder="1" applyAlignment="1">
      <alignment horizontal="center" vertical="center"/>
    </xf>
    <xf numFmtId="43" fontId="2" fillId="0" borderId="1" xfId="1" applyFont="1" applyFill="1" applyBorder="1"/>
    <xf numFmtId="43" fontId="2" fillId="0" borderId="1" xfId="1" applyFont="1" applyBorder="1" applyAlignment="1">
      <alignment horizontal="center"/>
    </xf>
    <xf numFmtId="2" fontId="2" fillId="0" borderId="1" xfId="2" applyNumberFormat="1" applyBorder="1" applyAlignment="1">
      <alignment horizontal="right"/>
    </xf>
    <xf numFmtId="4" fontId="25" fillId="0" borderId="5" xfId="15" applyNumberFormat="1" applyFont="1" applyFill="1" applyBorder="1" applyAlignment="1">
      <alignment horizontal="center" vertical="center" wrapText="1"/>
    </xf>
    <xf numFmtId="4" fontId="25" fillId="0" borderId="1" xfId="15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165" fontId="25" fillId="0" borderId="1" xfId="15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wrapText="1"/>
    </xf>
    <xf numFmtId="0" fontId="3" fillId="9" borderId="0" xfId="16" applyFont="1" applyFill="1" applyBorder="1" applyAlignment="1">
      <alignment vertical="center"/>
    </xf>
    <xf numFmtId="0" fontId="6" fillId="9" borderId="0" xfId="16" applyFont="1" applyFill="1" applyBorder="1" applyAlignment="1">
      <alignment vertical="center" wrapText="1"/>
    </xf>
    <xf numFmtId="0" fontId="2" fillId="9" borderId="6" xfId="16" applyFont="1" applyFill="1" applyBorder="1" applyAlignment="1">
      <alignment vertical="center" wrapText="1"/>
    </xf>
    <xf numFmtId="0" fontId="2" fillId="9" borderId="6" xfId="16" applyFont="1" applyFill="1" applyBorder="1" applyAlignment="1">
      <alignment horizontal="right" vertical="center" wrapText="1"/>
    </xf>
    <xf numFmtId="0" fontId="61" fillId="14" borderId="1" xfId="0" applyFont="1" applyFill="1" applyBorder="1" applyAlignment="1">
      <alignment horizontal="center" vertical="center"/>
    </xf>
    <xf numFmtId="0" fontId="61" fillId="14" borderId="1" xfId="0" applyFont="1" applyFill="1" applyBorder="1" applyAlignment="1">
      <alignment horizontal="center"/>
    </xf>
    <xf numFmtId="0" fontId="2" fillId="0" borderId="1" xfId="126" applyFont="1" applyBorder="1" applyAlignment="1">
      <alignment horizontal="left" vertical="center" wrapText="1"/>
    </xf>
    <xf numFmtId="2" fontId="2" fillId="9" borderId="3" xfId="120" applyNumberFormat="1" applyFont="1" applyFill="1" applyBorder="1" applyAlignment="1">
      <alignment horizontal="center" vertical="center"/>
    </xf>
    <xf numFmtId="43" fontId="0" fillId="0" borderId="0" xfId="0" applyNumberFormat="1" applyBorder="1"/>
    <xf numFmtId="49" fontId="25" fillId="9" borderId="5" xfId="0" applyNumberFormat="1" applyFont="1" applyFill="1" applyBorder="1" applyAlignment="1">
      <alignment vertical="center" wrapText="1"/>
    </xf>
    <xf numFmtId="0" fontId="25" fillId="9" borderId="1" xfId="0" applyNumberFormat="1" applyFont="1" applyFill="1" applyBorder="1" applyAlignment="1">
      <alignment horizontal="center"/>
    </xf>
    <xf numFmtId="165" fontId="25" fillId="9" borderId="1" xfId="15" applyFont="1" applyFill="1" applyBorder="1" applyAlignment="1">
      <alignment horizontal="right"/>
    </xf>
    <xf numFmtId="0" fontId="17" fillId="0" borderId="0" xfId="0" applyFont="1"/>
    <xf numFmtId="2" fontId="2" fillId="0" borderId="21" xfId="15" applyNumberFormat="1" applyFont="1" applyBorder="1" applyAlignment="1">
      <alignment horizontal="center" vertical="center"/>
    </xf>
    <xf numFmtId="0" fontId="0" fillId="0" borderId="21" xfId="0" applyBorder="1"/>
    <xf numFmtId="170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70" fontId="3" fillId="17" borderId="17" xfId="0" applyNumberFormat="1" applyFont="1" applyFill="1" applyBorder="1"/>
    <xf numFmtId="170" fontId="0" fillId="17" borderId="18" xfId="0" applyNumberFormat="1" applyFill="1" applyBorder="1"/>
    <xf numFmtId="0" fontId="0" fillId="17" borderId="18" xfId="0" applyFill="1" applyBorder="1"/>
    <xf numFmtId="0" fontId="0" fillId="17" borderId="40" xfId="0" applyFill="1" applyBorder="1"/>
    <xf numFmtId="0" fontId="2" fillId="0" borderId="32" xfId="0" applyFont="1" applyBorder="1" applyAlignment="1">
      <alignment horizontal="center"/>
    </xf>
    <xf numFmtId="2" fontId="2" fillId="9" borderId="21" xfId="0" applyNumberFormat="1" applyFont="1" applyFill="1" applyBorder="1" applyAlignment="1">
      <alignment horizontal="center" vertical="center"/>
    </xf>
    <xf numFmtId="2" fontId="3" fillId="14" borderId="39" xfId="0" applyNumberFormat="1" applyFont="1" applyFill="1" applyBorder="1" applyAlignment="1">
      <alignment horizontal="center" vertical="center"/>
    </xf>
    <xf numFmtId="170" fontId="16" fillId="0" borderId="0" xfId="57" applyNumberFormat="1" applyFont="1" applyFill="1" applyBorder="1" applyAlignment="1">
      <alignment horizontal="center"/>
    </xf>
    <xf numFmtId="165" fontId="16" fillId="0" borderId="0" xfId="57" applyNumberFormat="1" applyFont="1" applyFill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2" fontId="0" fillId="0" borderId="27" xfId="0" applyNumberForma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3" fontId="0" fillId="0" borderId="0" xfId="0" applyNumberFormat="1"/>
    <xf numFmtId="0" fontId="25" fillId="14" borderId="1" xfId="0" applyFont="1" applyFill="1" applyBorder="1" applyAlignment="1">
      <alignment horizontal="center" vertical="center" wrapText="1"/>
    </xf>
    <xf numFmtId="0" fontId="25" fillId="14" borderId="1" xfId="0" applyFont="1" applyFill="1" applyBorder="1" applyAlignment="1">
      <alignment horizontal="left" vertical="center" wrapText="1"/>
    </xf>
    <xf numFmtId="10" fontId="6" fillId="14" borderId="8" xfId="5" applyNumberFormat="1" applyFont="1" applyFill="1" applyBorder="1" applyAlignment="1">
      <alignment horizontal="center" vertical="center" wrapText="1"/>
    </xf>
    <xf numFmtId="0" fontId="25" fillId="14" borderId="1" xfId="0" applyFont="1" applyFill="1" applyBorder="1" applyAlignment="1">
      <alignment horizontal="center" vertical="center"/>
    </xf>
    <xf numFmtId="4" fontId="25" fillId="14" borderId="1" xfId="15" applyNumberFormat="1" applyFont="1" applyFill="1" applyBorder="1" applyAlignment="1">
      <alignment horizontal="center" vertical="center" wrapText="1"/>
    </xf>
    <xf numFmtId="4" fontId="25" fillId="14" borderId="1" xfId="0" applyNumberFormat="1" applyFont="1" applyFill="1" applyBorder="1" applyAlignment="1">
      <alignment horizontal="center" vertical="center" wrapText="1"/>
    </xf>
    <xf numFmtId="165" fontId="25" fillId="14" borderId="1" xfId="15" applyFont="1" applyFill="1" applyBorder="1" applyAlignment="1">
      <alignment horizontal="center" vertical="center" wrapText="1"/>
    </xf>
    <xf numFmtId="10" fontId="6" fillId="14" borderId="1" xfId="5" applyNumberFormat="1" applyFont="1" applyFill="1" applyBorder="1" applyAlignment="1">
      <alignment horizontal="center" vertical="center" wrapText="1"/>
    </xf>
    <xf numFmtId="49" fontId="25" fillId="9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7" fillId="0" borderId="13" xfId="0" applyFont="1" applyBorder="1" applyAlignment="1">
      <alignment vertical="top" wrapText="1"/>
    </xf>
    <xf numFmtId="0" fontId="47" fillId="0" borderId="10" xfId="0" applyFont="1" applyBorder="1" applyAlignment="1">
      <alignment horizontal="left" vertical="top" wrapText="1"/>
    </xf>
    <xf numFmtId="0" fontId="47" fillId="0" borderId="9" xfId="0" applyFont="1" applyBorder="1" applyAlignment="1">
      <alignment vertical="top" wrapText="1"/>
    </xf>
    <xf numFmtId="0" fontId="53" fillId="0" borderId="10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10" fontId="6" fillId="14" borderId="1" xfId="1235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21" xfId="0" applyFill="1" applyBorder="1" applyAlignment="1">
      <alignment horizontal="left" vertical="center" wrapText="1"/>
    </xf>
    <xf numFmtId="165" fontId="25" fillId="0" borderId="0" xfId="15" applyFont="1" applyFill="1" applyAlignment="1">
      <alignment vertical="center" wrapText="1"/>
    </xf>
    <xf numFmtId="165" fontId="25" fillId="0" borderId="1" xfId="14" applyNumberFormat="1" applyFont="1" applyFill="1" applyBorder="1" applyAlignment="1">
      <alignment vertical="center" wrapText="1"/>
    </xf>
    <xf numFmtId="165" fontId="25" fillId="0" borderId="1" xfId="15" applyFont="1" applyFill="1" applyBorder="1" applyAlignment="1">
      <alignment vertical="center" wrapText="1"/>
    </xf>
    <xf numFmtId="165" fontId="2" fillId="0" borderId="1" xfId="15" applyFont="1" applyFill="1" applyBorder="1" applyAlignment="1">
      <alignment horizontal="right" vertical="center" wrapText="1"/>
    </xf>
    <xf numFmtId="165" fontId="25" fillId="0" borderId="1" xfId="76" applyNumberFormat="1" applyFont="1" applyFill="1" applyBorder="1" applyAlignment="1">
      <alignment vertical="center" wrapText="1"/>
    </xf>
    <xf numFmtId="165" fontId="25" fillId="0" borderId="1" xfId="15" applyFont="1" applyFill="1" applyBorder="1" applyAlignment="1">
      <alignment horizontal="right" vertical="center" wrapText="1"/>
    </xf>
    <xf numFmtId="165" fontId="3" fillId="0" borderId="1" xfId="16" applyNumberFormat="1" applyFont="1" applyFill="1" applyBorder="1" applyAlignment="1">
      <alignment vertical="center"/>
    </xf>
    <xf numFmtId="2" fontId="2" fillId="0" borderId="1" xfId="119" applyNumberFormat="1" applyFont="1" applyFill="1" applyBorder="1" applyAlignment="1">
      <alignment horizontal="center" vertical="center"/>
    </xf>
    <xf numFmtId="2" fontId="37" fillId="0" borderId="1" xfId="119" applyNumberFormat="1" applyFont="1" applyFill="1" applyBorder="1" applyAlignment="1">
      <alignment horizontal="center" vertical="center"/>
    </xf>
    <xf numFmtId="165" fontId="2" fillId="0" borderId="10" xfId="65" applyNumberFormat="1" applyFont="1" applyFill="1" applyBorder="1" applyAlignment="1">
      <alignment vertical="center"/>
    </xf>
    <xf numFmtId="0" fontId="2" fillId="0" borderId="6" xfId="121" applyFont="1" applyFill="1" applyBorder="1"/>
    <xf numFmtId="165" fontId="2" fillId="0" borderId="3" xfId="65" applyNumberFormat="1" applyFont="1" applyFill="1" applyBorder="1" applyAlignment="1">
      <alignment vertical="center"/>
    </xf>
    <xf numFmtId="165" fontId="2" fillId="0" borderId="4" xfId="65" applyNumberFormat="1" applyFont="1" applyFill="1" applyBorder="1" applyAlignment="1">
      <alignment vertical="center"/>
    </xf>
    <xf numFmtId="165" fontId="42" fillId="0" borderId="41" xfId="59" applyNumberFormat="1" applyFont="1" applyFill="1" applyBorder="1" applyAlignment="1">
      <alignment vertical="center"/>
    </xf>
    <xf numFmtId="165" fontId="42" fillId="0" borderId="43" xfId="59" applyNumberFormat="1" applyFont="1" applyFill="1" applyBorder="1" applyAlignment="1">
      <alignment vertical="center"/>
    </xf>
    <xf numFmtId="165" fontId="42" fillId="0" borderId="2" xfId="59" applyNumberFormat="1" applyFont="1" applyFill="1" applyBorder="1" applyAlignment="1">
      <alignment vertical="center"/>
    </xf>
    <xf numFmtId="0" fontId="37" fillId="0" borderId="1" xfId="119" applyFont="1" applyFill="1" applyBorder="1" applyAlignment="1">
      <alignment horizontal="center" vertical="center"/>
    </xf>
    <xf numFmtId="165" fontId="55" fillId="0" borderId="4" xfId="1" applyNumberFormat="1" applyFont="1" applyBorder="1" applyAlignment="1">
      <alignment horizontal="center" vertical="center" wrapText="1"/>
    </xf>
    <xf numFmtId="165" fontId="0" fillId="0" borderId="0" xfId="0" applyNumberFormat="1"/>
    <xf numFmtId="0" fontId="38" fillId="14" borderId="1" xfId="0" applyFont="1" applyFill="1" applyBorder="1" applyAlignment="1">
      <alignment horizontal="center"/>
    </xf>
    <xf numFmtId="0" fontId="38" fillId="14" borderId="1" xfId="0" applyFont="1" applyFill="1" applyBorder="1" applyAlignment="1">
      <alignment horizontal="left"/>
    </xf>
    <xf numFmtId="0" fontId="25" fillId="14" borderId="0" xfId="0" applyFont="1" applyFill="1" applyBorder="1" applyAlignment="1">
      <alignment horizontal="center" vertical="center" wrapText="1"/>
    </xf>
    <xf numFmtId="165" fontId="3" fillId="18" borderId="1" xfId="1236" applyNumberFormat="1" applyFont="1" applyFill="1" applyBorder="1" applyAlignment="1">
      <alignment vertical="center"/>
    </xf>
    <xf numFmtId="0" fontId="2" fillId="18" borderId="1" xfId="1236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21" xfId="15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0" fontId="3" fillId="17" borderId="17" xfId="0" applyNumberFormat="1" applyFont="1" applyFill="1" applyBorder="1" applyAlignment="1">
      <alignment horizontal="left"/>
    </xf>
    <xf numFmtId="170" fontId="3" fillId="17" borderId="18" xfId="0" applyNumberFormat="1" applyFont="1" applyFill="1" applyBorder="1" applyAlignment="1">
      <alignment horizontal="left"/>
    </xf>
    <xf numFmtId="170" fontId="3" fillId="17" borderId="40" xfId="0" applyNumberFormat="1" applyFont="1" applyFill="1" applyBorder="1" applyAlignment="1">
      <alignment horizontal="left"/>
    </xf>
    <xf numFmtId="170" fontId="3" fillId="17" borderId="17" xfId="0" applyNumberFormat="1" applyFont="1" applyFill="1" applyBorder="1" applyAlignment="1">
      <alignment horizontal="center"/>
    </xf>
    <xf numFmtId="170" fontId="3" fillId="17" borderId="18" xfId="0" applyNumberFormat="1" applyFont="1" applyFill="1" applyBorder="1" applyAlignment="1">
      <alignment horizontal="center"/>
    </xf>
    <xf numFmtId="170" fontId="3" fillId="17" borderId="40" xfId="0" applyNumberFormat="1" applyFont="1" applyFill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3" fillId="14" borderId="22" xfId="0" applyNumberFormat="1" applyFont="1" applyFill="1" applyBorder="1" applyAlignment="1">
      <alignment horizontal="center" vertical="center"/>
    </xf>
    <xf numFmtId="2" fontId="3" fillId="14" borderId="48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center" vertical="center"/>
    </xf>
    <xf numFmtId="0" fontId="28" fillId="4" borderId="41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2" fontId="17" fillId="7" borderId="22" xfId="1" applyNumberFormat="1" applyFont="1" applyFill="1" applyBorder="1" applyAlignment="1">
      <alignment horizontal="center"/>
    </xf>
    <xf numFmtId="2" fontId="17" fillId="7" borderId="24" xfId="1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2" fontId="17" fillId="7" borderId="25" xfId="1" applyNumberFormat="1" applyFont="1" applyFill="1" applyBorder="1" applyAlignment="1">
      <alignment horizontal="right"/>
    </xf>
    <xf numFmtId="2" fontId="17" fillId="7" borderId="8" xfId="1" applyNumberFormat="1" applyFont="1" applyFill="1" applyBorder="1" applyAlignment="1">
      <alignment horizontal="right"/>
    </xf>
    <xf numFmtId="2" fontId="9" fillId="7" borderId="19" xfId="1" applyNumberFormat="1" applyFont="1" applyFill="1" applyBorder="1" applyAlignment="1">
      <alignment horizontal="right"/>
    </xf>
    <xf numFmtId="2" fontId="9" fillId="7" borderId="1" xfId="1" applyNumberFormat="1" applyFont="1" applyFill="1" applyBorder="1" applyAlignment="1">
      <alignment horizontal="right"/>
    </xf>
    <xf numFmtId="0" fontId="28" fillId="12" borderId="4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/>
    </xf>
    <xf numFmtId="0" fontId="19" fillId="4" borderId="23" xfId="0" applyFont="1" applyFill="1" applyBorder="1" applyAlignment="1">
      <alignment horizontal="center"/>
    </xf>
    <xf numFmtId="0" fontId="19" fillId="4" borderId="24" xfId="0" applyFont="1" applyFill="1" applyBorder="1" applyAlignment="1">
      <alignment horizontal="center"/>
    </xf>
    <xf numFmtId="2" fontId="17" fillId="7" borderId="1" xfId="1" applyNumberFormat="1" applyFont="1" applyFill="1" applyBorder="1" applyAlignment="1">
      <alignment horizontal="right"/>
    </xf>
    <xf numFmtId="2" fontId="17" fillId="7" borderId="27" xfId="14" applyNumberFormat="1" applyFont="1" applyFill="1" applyBorder="1" applyAlignment="1">
      <alignment horizontal="right"/>
    </xf>
    <xf numFmtId="2" fontId="17" fillId="7" borderId="21" xfId="14" applyNumberFormat="1" applyFont="1" applyFill="1" applyBorder="1" applyAlignment="1">
      <alignment horizontal="right"/>
    </xf>
    <xf numFmtId="0" fontId="19" fillId="7" borderId="22" xfId="0" applyFont="1" applyFill="1" applyBorder="1" applyAlignment="1">
      <alignment horizontal="center"/>
    </xf>
    <xf numFmtId="0" fontId="19" fillId="7" borderId="24" xfId="0" applyFon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9" fillId="4" borderId="3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left" wrapText="1"/>
    </xf>
    <xf numFmtId="0" fontId="3" fillId="2" borderId="7" xfId="2" applyFont="1" applyFill="1" applyBorder="1" applyAlignment="1">
      <alignment horizontal="left" wrapText="1"/>
    </xf>
    <xf numFmtId="0" fontId="3" fillId="2" borderId="8" xfId="2" applyFont="1" applyFill="1" applyBorder="1" applyAlignment="1">
      <alignment horizontal="left" wrapText="1"/>
    </xf>
    <xf numFmtId="0" fontId="3" fillId="2" borderId="7" xfId="2" applyFont="1" applyFill="1" applyBorder="1" applyAlignment="1">
      <alignment horizontal="left" vertical="center" wrapText="1"/>
    </xf>
    <xf numFmtId="0" fontId="3" fillId="2" borderId="8" xfId="2" applyFont="1" applyFill="1" applyBorder="1" applyAlignment="1">
      <alignment horizontal="left" vertical="center" wrapText="1"/>
    </xf>
    <xf numFmtId="0" fontId="2" fillId="2" borderId="5" xfId="4" applyFont="1" applyFill="1" applyBorder="1" applyAlignment="1">
      <alignment horizontal="left" wrapText="1"/>
    </xf>
    <xf numFmtId="0" fontId="4" fillId="2" borderId="7" xfId="4" applyFill="1" applyBorder="1" applyAlignment="1">
      <alignment horizontal="left" wrapText="1"/>
    </xf>
    <xf numFmtId="0" fontId="4" fillId="2" borderId="8" xfId="4" applyFill="1" applyBorder="1" applyAlignment="1">
      <alignment horizontal="left" wrapText="1"/>
    </xf>
    <xf numFmtId="0" fontId="4" fillId="2" borderId="5" xfId="4" applyFill="1" applyBorder="1" applyAlignment="1">
      <alignment horizontal="left" wrapText="1"/>
    </xf>
    <xf numFmtId="0" fontId="4" fillId="2" borderId="5" xfId="6" applyNumberFormat="1" applyFont="1" applyFill="1" applyBorder="1" applyAlignment="1">
      <alignment horizontal="left" wrapText="1"/>
    </xf>
    <xf numFmtId="0" fontId="4" fillId="2" borderId="7" xfId="6" applyNumberFormat="1" applyFont="1" applyFill="1" applyBorder="1" applyAlignment="1">
      <alignment horizontal="left" wrapText="1"/>
    </xf>
    <xf numFmtId="0" fontId="4" fillId="2" borderId="8" xfId="6" applyNumberFormat="1" applyFont="1" applyFill="1" applyBorder="1" applyAlignment="1">
      <alignment horizontal="left" wrapText="1"/>
    </xf>
    <xf numFmtId="49" fontId="4" fillId="2" borderId="5" xfId="4" applyNumberFormat="1" applyFont="1" applyFill="1" applyBorder="1" applyAlignment="1">
      <alignment horizontal="left"/>
    </xf>
    <xf numFmtId="49" fontId="4" fillId="2" borderId="7" xfId="4" applyNumberFormat="1" applyFont="1" applyFill="1" applyBorder="1" applyAlignment="1">
      <alignment horizontal="left"/>
    </xf>
    <xf numFmtId="49" fontId="4" fillId="2" borderId="8" xfId="4" applyNumberFormat="1" applyFont="1" applyFill="1" applyBorder="1" applyAlignment="1">
      <alignment horizontal="left"/>
    </xf>
    <xf numFmtId="0" fontId="4" fillId="2" borderId="5" xfId="4" applyFont="1" applyFill="1" applyBorder="1" applyAlignment="1">
      <alignment horizontal="left"/>
    </xf>
    <xf numFmtId="0" fontId="4" fillId="2" borderId="7" xfId="4" applyFont="1" applyFill="1" applyBorder="1" applyAlignment="1">
      <alignment horizontal="left"/>
    </xf>
    <xf numFmtId="0" fontId="4" fillId="2" borderId="8" xfId="4" applyFont="1" applyFill="1" applyBorder="1" applyAlignment="1">
      <alignment horizontal="left"/>
    </xf>
    <xf numFmtId="0" fontId="2" fillId="2" borderId="5" xfId="4" applyFont="1" applyFill="1" applyBorder="1" applyAlignment="1">
      <alignment horizontal="left" vertical="center" wrapText="1"/>
    </xf>
    <xf numFmtId="0" fontId="4" fillId="2" borderId="7" xfId="4" applyFont="1" applyFill="1" applyBorder="1" applyAlignment="1">
      <alignment horizontal="left" vertical="center" wrapText="1"/>
    </xf>
    <xf numFmtId="0" fontId="4" fillId="2" borderId="8" xfId="4" applyFont="1" applyFill="1" applyBorder="1" applyAlignment="1">
      <alignment horizontal="left" vertical="center" wrapText="1"/>
    </xf>
    <xf numFmtId="0" fontId="2" fillId="2" borderId="5" xfId="4" applyFont="1" applyFill="1" applyBorder="1" applyAlignment="1">
      <alignment wrapText="1"/>
    </xf>
    <xf numFmtId="0" fontId="2" fillId="2" borderId="7" xfId="4" applyFont="1" applyFill="1" applyBorder="1" applyAlignment="1">
      <alignment wrapText="1"/>
    </xf>
    <xf numFmtId="0" fontId="2" fillId="2" borderId="8" xfId="4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3" fillId="2" borderId="5" xfId="2" applyFont="1" applyFill="1" applyBorder="1" applyAlignment="1">
      <alignment horizontal="left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6" fillId="7" borderId="7" xfId="0" applyFont="1" applyFill="1" applyBorder="1" applyAlignment="1">
      <alignment horizontal="center" vertical="center" wrapText="1"/>
    </xf>
    <xf numFmtId="0" fontId="26" fillId="7" borderId="8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65" fontId="25" fillId="0" borderId="3" xfId="15" applyFont="1" applyBorder="1" applyAlignment="1">
      <alignment horizontal="center" vertical="center" wrapText="1"/>
    </xf>
    <xf numFmtId="165" fontId="25" fillId="0" borderId="4" xfId="15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0" fontId="28" fillId="0" borderId="41" xfId="0" applyFont="1" applyBorder="1" applyAlignment="1">
      <alignment horizontal="right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6" fillId="0" borderId="0" xfId="0" applyFont="1" applyBorder="1"/>
    <xf numFmtId="0" fontId="7" fillId="0" borderId="11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7" fillId="0" borderId="13" xfId="0" applyFont="1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47" fillId="0" borderId="13" xfId="0" applyFont="1" applyBorder="1" applyAlignment="1">
      <alignment horizontal="justify" vertical="top" wrapText="1"/>
    </xf>
    <xf numFmtId="0" fontId="47" fillId="0" borderId="10" xfId="0" applyFont="1" applyBorder="1" applyAlignment="1">
      <alignment horizontal="justify" vertical="top" wrapText="1"/>
    </xf>
    <xf numFmtId="0" fontId="47" fillId="0" borderId="13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top" wrapText="1"/>
    </xf>
    <xf numFmtId="49" fontId="49" fillId="0" borderId="13" xfId="0" applyNumberFormat="1" applyFont="1" applyBorder="1" applyAlignment="1">
      <alignment horizontal="center" vertical="top" wrapText="1"/>
    </xf>
    <xf numFmtId="49" fontId="49" fillId="0" borderId="41" xfId="0" applyNumberFormat="1" applyFont="1" applyBorder="1" applyAlignment="1">
      <alignment horizontal="center" vertical="top" wrapText="1"/>
    </xf>
    <xf numFmtId="49" fontId="49" fillId="0" borderId="0" xfId="0" applyNumberFormat="1" applyFont="1" applyBorder="1" applyAlignment="1">
      <alignment horizontal="center" vertical="center" wrapText="1"/>
    </xf>
    <xf numFmtId="49" fontId="49" fillId="0" borderId="43" xfId="0" applyNumberFormat="1" applyFont="1" applyBorder="1" applyAlignment="1">
      <alignment horizontal="center" vertical="center" wrapText="1"/>
    </xf>
    <xf numFmtId="49" fontId="49" fillId="0" borderId="6" xfId="0" applyNumberFormat="1" applyFont="1" applyBorder="1" applyAlignment="1">
      <alignment horizontal="center" vertical="center" wrapText="1"/>
    </xf>
    <xf numFmtId="49" fontId="49" fillId="0" borderId="2" xfId="0" applyNumberFormat="1" applyFont="1" applyBorder="1" applyAlignment="1">
      <alignment horizontal="center" vertical="center" wrapText="1"/>
    </xf>
    <xf numFmtId="0" fontId="47" fillId="0" borderId="9" xfId="0" applyFont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0" fontId="9" fillId="0" borderId="13" xfId="1238" applyFont="1" applyBorder="1" applyAlignment="1">
      <alignment horizontal="center" vertical="center"/>
    </xf>
    <xf numFmtId="0" fontId="9" fillId="0" borderId="10" xfId="1238" applyFont="1" applyBorder="1" applyAlignment="1">
      <alignment horizontal="center" vertical="center"/>
    </xf>
    <xf numFmtId="0" fontId="9" fillId="0" borderId="41" xfId="1238" applyFont="1" applyBorder="1" applyAlignment="1">
      <alignment horizontal="center" vertical="center"/>
    </xf>
    <xf numFmtId="0" fontId="9" fillId="0" borderId="11" xfId="1238" applyFont="1" applyBorder="1" applyAlignment="1">
      <alignment horizontal="center" vertical="center"/>
    </xf>
    <xf numFmtId="0" fontId="9" fillId="0" borderId="0" xfId="1238" applyFont="1" applyBorder="1" applyAlignment="1">
      <alignment horizontal="center" vertical="center"/>
    </xf>
    <xf numFmtId="0" fontId="9" fillId="0" borderId="43" xfId="1238" applyFont="1" applyBorder="1" applyAlignment="1">
      <alignment horizontal="center" vertical="center"/>
    </xf>
    <xf numFmtId="0" fontId="9" fillId="0" borderId="9" xfId="1238" applyFont="1" applyBorder="1" applyAlignment="1">
      <alignment horizontal="center" vertical="center"/>
    </xf>
    <xf numFmtId="0" fontId="9" fillId="0" borderId="6" xfId="1238" applyFont="1" applyBorder="1" applyAlignment="1">
      <alignment horizontal="center" vertical="center"/>
    </xf>
    <xf numFmtId="0" fontId="9" fillId="0" borderId="2" xfId="1238" applyFont="1" applyBorder="1" applyAlignment="1">
      <alignment horizontal="center" vertical="center"/>
    </xf>
    <xf numFmtId="0" fontId="52" fillId="0" borderId="13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2" fillId="0" borderId="41" xfId="0" applyFont="1" applyBorder="1" applyAlignment="1">
      <alignment horizontal="left" vertical="top" wrapText="1"/>
    </xf>
    <xf numFmtId="40" fontId="6" fillId="0" borderId="9" xfId="0" applyNumberFormat="1" applyFont="1" applyBorder="1" applyAlignment="1">
      <alignment horizontal="center" vertical="center"/>
    </xf>
    <xf numFmtId="40" fontId="6" fillId="0" borderId="6" xfId="0" applyNumberFormat="1" applyFont="1" applyBorder="1" applyAlignment="1">
      <alignment horizontal="center" vertical="center"/>
    </xf>
    <xf numFmtId="40" fontId="6" fillId="0" borderId="2" xfId="0" applyNumberFormat="1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 wrapText="1"/>
    </xf>
    <xf numFmtId="0" fontId="53" fillId="0" borderId="41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4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top" wrapText="1"/>
    </xf>
    <xf numFmtId="0" fontId="54" fillId="0" borderId="5" xfId="0" applyFont="1" applyBorder="1" applyAlignment="1">
      <alignment horizontal="justify" vertical="top" wrapText="1"/>
    </xf>
    <xf numFmtId="0" fontId="0" fillId="0" borderId="7" xfId="0" applyBorder="1"/>
    <xf numFmtId="0" fontId="0" fillId="0" borderId="8" xfId="0" applyBorder="1"/>
    <xf numFmtId="0" fontId="54" fillId="0" borderId="7" xfId="0" applyFont="1" applyBorder="1" applyAlignment="1">
      <alignment horizontal="justify" vertical="top" wrapText="1"/>
    </xf>
    <xf numFmtId="0" fontId="54" fillId="0" borderId="8" xfId="0" applyFont="1" applyBorder="1" applyAlignment="1">
      <alignment horizontal="justify" vertical="top" wrapText="1"/>
    </xf>
    <xf numFmtId="0" fontId="54" fillId="0" borderId="9" xfId="0" applyFont="1" applyBorder="1" applyAlignment="1">
      <alignment horizontal="justify" vertical="center" wrapText="1"/>
    </xf>
    <xf numFmtId="0" fontId="54" fillId="0" borderId="6" xfId="0" applyFont="1" applyBorder="1" applyAlignment="1">
      <alignment horizontal="justify" vertical="center" wrapText="1"/>
    </xf>
    <xf numFmtId="0" fontId="54" fillId="0" borderId="2" xfId="0" applyFont="1" applyBorder="1" applyAlignment="1">
      <alignment horizontal="justify" vertical="center" wrapText="1"/>
    </xf>
    <xf numFmtId="39" fontId="53" fillId="0" borderId="3" xfId="0" applyNumberFormat="1" applyFont="1" applyBorder="1" applyAlignment="1">
      <alignment horizontal="center" vertical="center" wrapText="1"/>
    </xf>
    <xf numFmtId="39" fontId="53" fillId="0" borderId="4" xfId="0" applyNumberFormat="1" applyFont="1" applyBorder="1" applyAlignment="1">
      <alignment horizontal="center" vertical="center" wrapText="1"/>
    </xf>
    <xf numFmtId="10" fontId="53" fillId="0" borderId="3" xfId="1" applyNumberFormat="1" applyFont="1" applyBorder="1" applyAlignment="1">
      <alignment horizontal="center" vertical="center" wrapText="1"/>
    </xf>
    <xf numFmtId="10" fontId="53" fillId="0" borderId="4" xfId="1" applyNumberFormat="1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left" vertical="center" wrapText="1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center" wrapText="1"/>
    </xf>
    <xf numFmtId="180" fontId="2" fillId="0" borderId="11" xfId="0" applyNumberFormat="1" applyFont="1" applyBorder="1" applyAlignment="1">
      <alignment horizontal="center" vertical="center" wrapText="1"/>
    </xf>
    <xf numFmtId="180" fontId="2" fillId="0" borderId="43" xfId="0" applyNumberFormat="1" applyFont="1" applyBorder="1" applyAlignment="1">
      <alignment horizontal="center" vertical="center" wrapText="1"/>
    </xf>
    <xf numFmtId="180" fontId="2" fillId="0" borderId="0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1" xfId="0" applyBorder="1" applyAlignment="1">
      <alignment horizontal="left"/>
    </xf>
    <xf numFmtId="0" fontId="56" fillId="0" borderId="1" xfId="0" applyFont="1" applyBorder="1" applyAlignment="1">
      <alignment horizontal="justify" vertical="top" wrapText="1"/>
    </xf>
    <xf numFmtId="0" fontId="56" fillId="0" borderId="3" xfId="0" applyFont="1" applyBorder="1" applyAlignment="1">
      <alignment horizontal="justify" vertical="top" wrapText="1"/>
    </xf>
    <xf numFmtId="0" fontId="26" fillId="15" borderId="5" xfId="16" applyFont="1" applyFill="1" applyBorder="1" applyAlignment="1">
      <alignment horizontal="center" vertical="center" wrapText="1"/>
    </xf>
    <xf numFmtId="0" fontId="26" fillId="15" borderId="7" xfId="16" applyFont="1" applyFill="1" applyBorder="1" applyAlignment="1">
      <alignment horizontal="center" vertical="center" wrapText="1"/>
    </xf>
    <xf numFmtId="0" fontId="26" fillId="15" borderId="8" xfId="16" applyFont="1" applyFill="1" applyBorder="1" applyAlignment="1">
      <alignment horizontal="center" vertical="center" wrapText="1"/>
    </xf>
    <xf numFmtId="0" fontId="23" fillId="9" borderId="0" xfId="16" applyFont="1" applyFill="1" applyBorder="1" applyAlignment="1">
      <alignment horizontal="center" vertical="center" wrapText="1"/>
    </xf>
    <xf numFmtId="0" fontId="5" fillId="9" borderId="0" xfId="16" applyFont="1" applyFill="1" applyBorder="1" applyAlignment="1">
      <alignment horizontal="center" vertical="center" wrapText="1"/>
    </xf>
    <xf numFmtId="0" fontId="6" fillId="9" borderId="0" xfId="16" applyFont="1" applyFill="1" applyBorder="1" applyAlignment="1">
      <alignment horizontal="left" vertical="center" wrapText="1"/>
    </xf>
    <xf numFmtId="165" fontId="6" fillId="9" borderId="0" xfId="1" applyNumberFormat="1" applyFont="1" applyFill="1" applyBorder="1" applyAlignment="1">
      <alignment horizontal="right" vertical="center" wrapText="1"/>
    </xf>
    <xf numFmtId="0" fontId="21" fillId="15" borderId="13" xfId="0" applyFont="1" applyFill="1" applyBorder="1" applyAlignment="1">
      <alignment horizontal="center"/>
    </xf>
    <xf numFmtId="0" fontId="21" fillId="15" borderId="10" xfId="0" applyFont="1" applyFill="1" applyBorder="1" applyAlignment="1">
      <alignment horizontal="center"/>
    </xf>
    <xf numFmtId="0" fontId="21" fillId="15" borderId="41" xfId="0" applyFont="1" applyFill="1" applyBorder="1" applyAlignment="1">
      <alignment horizontal="center"/>
    </xf>
    <xf numFmtId="0" fontId="21" fillId="15" borderId="13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1" fillId="15" borderId="41" xfId="0" applyFont="1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0" fillId="14" borderId="43" xfId="0" applyFill="1" applyBorder="1" applyAlignment="1">
      <alignment horizontal="center"/>
    </xf>
    <xf numFmtId="0" fontId="3" fillId="9" borderId="3" xfId="16" applyFont="1" applyFill="1" applyBorder="1" applyAlignment="1">
      <alignment horizontal="center" vertical="center"/>
    </xf>
    <xf numFmtId="0" fontId="3" fillId="9" borderId="4" xfId="16" applyFont="1" applyFill="1" applyBorder="1" applyAlignment="1">
      <alignment horizontal="center" vertical="center"/>
    </xf>
    <xf numFmtId="0" fontId="3" fillId="9" borderId="5" xfId="16" applyFont="1" applyFill="1" applyBorder="1" applyAlignment="1">
      <alignment horizontal="center" vertical="center"/>
    </xf>
    <xf numFmtId="0" fontId="3" fillId="9" borderId="8" xfId="16" applyFont="1" applyFill="1" applyBorder="1" applyAlignment="1">
      <alignment horizontal="center" vertical="center"/>
    </xf>
    <xf numFmtId="0" fontId="3" fillId="9" borderId="5" xfId="16" applyFont="1" applyFill="1" applyBorder="1" applyAlignment="1">
      <alignment horizontal="right" vertical="center"/>
    </xf>
    <xf numFmtId="0" fontId="3" fillId="9" borderId="7" xfId="16" applyFont="1" applyFill="1" applyBorder="1" applyAlignment="1">
      <alignment horizontal="right" vertical="center"/>
    </xf>
    <xf numFmtId="0" fontId="3" fillId="9" borderId="8" xfId="16" applyFont="1" applyFill="1" applyBorder="1" applyAlignment="1">
      <alignment horizontal="right" vertical="center"/>
    </xf>
    <xf numFmtId="2" fontId="0" fillId="14" borderId="9" xfId="0" applyNumberFormat="1" applyFill="1" applyBorder="1" applyAlignment="1">
      <alignment horizontal="right" vertical="center"/>
    </xf>
    <xf numFmtId="2" fontId="0" fillId="14" borderId="6" xfId="0" applyNumberFormat="1" applyFill="1" applyBorder="1" applyAlignment="1">
      <alignment horizontal="right" vertical="center"/>
    </xf>
    <xf numFmtId="0" fontId="3" fillId="9" borderId="0" xfId="16" applyFont="1" applyFill="1" applyAlignment="1">
      <alignment horizontal="right" vertical="center"/>
    </xf>
    <xf numFmtId="165" fontId="3" fillId="9" borderId="0" xfId="1" applyNumberFormat="1" applyFont="1" applyFill="1" applyAlignment="1">
      <alignment horizontal="right" vertical="center"/>
    </xf>
    <xf numFmtId="165" fontId="3" fillId="9" borderId="5" xfId="1" applyNumberFormat="1" applyFont="1" applyFill="1" applyBorder="1" applyAlignment="1">
      <alignment horizontal="right" vertical="center"/>
    </xf>
    <xf numFmtId="165" fontId="3" fillId="9" borderId="7" xfId="1" applyNumberFormat="1" applyFont="1" applyFill="1" applyBorder="1" applyAlignment="1">
      <alignment horizontal="right" vertical="center"/>
    </xf>
    <xf numFmtId="165" fontId="3" fillId="9" borderId="8" xfId="1" applyNumberFormat="1" applyFont="1" applyFill="1" applyBorder="1" applyAlignment="1">
      <alignment horizontal="right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6" xfId="0" applyNumberFormat="1" applyFill="1" applyBorder="1" applyAlignment="1">
      <alignment horizontal="center" vertical="center"/>
    </xf>
    <xf numFmtId="0" fontId="3" fillId="9" borderId="13" xfId="1236" applyFont="1" applyFill="1" applyBorder="1" applyAlignment="1">
      <alignment horizontal="center" vertical="center"/>
    </xf>
    <xf numFmtId="0" fontId="3" fillId="9" borderId="41" xfId="1236" applyFont="1" applyFill="1" applyBorder="1" applyAlignment="1">
      <alignment horizontal="center" vertical="center"/>
    </xf>
    <xf numFmtId="0" fontId="3" fillId="9" borderId="1" xfId="1236" applyFont="1" applyFill="1" applyBorder="1" applyAlignment="1">
      <alignment horizontal="right" vertical="center"/>
    </xf>
    <xf numFmtId="0" fontId="3" fillId="9" borderId="5" xfId="1236" applyFont="1" applyFill="1" applyBorder="1" applyAlignment="1">
      <alignment horizontal="right" vertical="center"/>
    </xf>
    <xf numFmtId="0" fontId="3" fillId="9" borderId="7" xfId="1236" applyFont="1" applyFill="1" applyBorder="1" applyAlignment="1">
      <alignment horizontal="right" vertical="center"/>
    </xf>
    <xf numFmtId="0" fontId="3" fillId="9" borderId="8" xfId="1236" applyFont="1" applyFill="1" applyBorder="1" applyAlignment="1">
      <alignment horizontal="right" vertical="center"/>
    </xf>
    <xf numFmtId="0" fontId="3" fillId="9" borderId="5" xfId="1236" applyFont="1" applyFill="1" applyBorder="1" applyAlignment="1">
      <alignment horizontal="center" vertical="center"/>
    </xf>
    <xf numFmtId="0" fontId="3" fillId="9" borderId="8" xfId="1236" applyFont="1" applyFill="1" applyBorder="1" applyAlignment="1">
      <alignment horizontal="center" vertical="center"/>
    </xf>
    <xf numFmtId="0" fontId="3" fillId="9" borderId="0" xfId="1236" applyFont="1" applyFill="1" applyAlignment="1">
      <alignment horizontal="right" vertical="center"/>
    </xf>
    <xf numFmtId="165" fontId="3" fillId="9" borderId="1" xfId="15" applyFont="1" applyFill="1" applyBorder="1" applyAlignment="1">
      <alignment horizontal="right" vertical="center"/>
    </xf>
    <xf numFmtId="0" fontId="0" fillId="15" borderId="13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0" fontId="0" fillId="15" borderId="41" xfId="0" applyFill="1" applyBorder="1" applyAlignment="1">
      <alignment horizontal="center" vertical="center"/>
    </xf>
    <xf numFmtId="0" fontId="23" fillId="9" borderId="0" xfId="1236" applyFont="1" applyFill="1" applyBorder="1" applyAlignment="1">
      <alignment horizontal="center" vertical="center" wrapText="1"/>
    </xf>
    <xf numFmtId="0" fontId="5" fillId="9" borderId="0" xfId="1236" applyFont="1" applyFill="1" applyBorder="1" applyAlignment="1">
      <alignment horizontal="center" vertical="center" wrapText="1"/>
    </xf>
    <xf numFmtId="0" fontId="6" fillId="18" borderId="0" xfId="1236" applyFont="1" applyFill="1" applyBorder="1" applyAlignment="1">
      <alignment horizontal="left" vertical="center" wrapText="1"/>
    </xf>
    <xf numFmtId="165" fontId="6" fillId="9" borderId="0" xfId="15" applyFont="1" applyFill="1" applyBorder="1" applyAlignment="1">
      <alignment horizontal="right" vertical="center" wrapText="1"/>
    </xf>
    <xf numFmtId="0" fontId="26" fillId="9" borderId="5" xfId="1236" applyFont="1" applyFill="1" applyBorder="1" applyAlignment="1">
      <alignment horizontal="center" vertical="center" wrapText="1"/>
    </xf>
    <xf numFmtId="0" fontId="26" fillId="9" borderId="7" xfId="1236" applyFont="1" applyFill="1" applyBorder="1" applyAlignment="1">
      <alignment horizontal="center" vertical="center" wrapText="1"/>
    </xf>
    <xf numFmtId="0" fontId="26" fillId="9" borderId="8" xfId="1236" applyFont="1" applyFill="1" applyBorder="1" applyAlignment="1">
      <alignment horizontal="center" vertical="center" wrapText="1"/>
    </xf>
    <xf numFmtId="0" fontId="3" fillId="9" borderId="1" xfId="1236" applyFont="1" applyFill="1" applyBorder="1" applyAlignment="1">
      <alignment horizontal="center" vertical="center"/>
    </xf>
    <xf numFmtId="0" fontId="6" fillId="9" borderId="0" xfId="1236" applyFont="1" applyFill="1" applyBorder="1" applyAlignment="1">
      <alignment horizontal="left" vertical="center" wrapText="1"/>
    </xf>
    <xf numFmtId="165" fontId="3" fillId="9" borderId="11" xfId="65" applyNumberFormat="1" applyFont="1" applyFill="1" applyBorder="1" applyAlignment="1">
      <alignment horizontal="right" vertical="center"/>
    </xf>
    <xf numFmtId="165" fontId="3" fillId="9" borderId="0" xfId="65" applyNumberFormat="1" applyFont="1" applyFill="1" applyBorder="1" applyAlignment="1">
      <alignment horizontal="right" vertical="center"/>
    </xf>
    <xf numFmtId="0" fontId="3" fillId="8" borderId="5" xfId="16" applyFont="1" applyFill="1" applyBorder="1" applyAlignment="1">
      <alignment horizontal="right" vertical="center"/>
    </xf>
    <xf numFmtId="0" fontId="3" fillId="8" borderId="7" xfId="16" applyFont="1" applyFill="1" applyBorder="1" applyAlignment="1">
      <alignment horizontal="right" vertical="center"/>
    </xf>
    <xf numFmtId="0" fontId="3" fillId="14" borderId="5" xfId="119" applyFont="1" applyFill="1" applyBorder="1" applyAlignment="1">
      <alignment horizontal="right" vertical="center"/>
    </xf>
    <xf numFmtId="0" fontId="3" fillId="14" borderId="7" xfId="119" applyFont="1" applyFill="1" applyBorder="1" applyAlignment="1">
      <alignment horizontal="right" vertical="center"/>
    </xf>
    <xf numFmtId="0" fontId="3" fillId="9" borderId="0" xfId="120" applyFont="1" applyFill="1" applyBorder="1" applyAlignment="1">
      <alignment horizontal="left" vertical="center" wrapText="1"/>
    </xf>
    <xf numFmtId="0" fontId="26" fillId="7" borderId="5" xfId="120" applyFont="1" applyFill="1" applyBorder="1" applyAlignment="1">
      <alignment horizontal="center" vertical="center" wrapText="1"/>
    </xf>
    <xf numFmtId="0" fontId="26" fillId="7" borderId="7" xfId="120" applyFont="1" applyFill="1" applyBorder="1" applyAlignment="1">
      <alignment horizontal="center" vertical="center" wrapText="1"/>
    </xf>
    <xf numFmtId="0" fontId="26" fillId="7" borderId="8" xfId="120" applyFont="1" applyFill="1" applyBorder="1" applyAlignment="1">
      <alignment horizontal="center" vertical="center" wrapText="1"/>
    </xf>
    <xf numFmtId="0" fontId="41" fillId="9" borderId="5" xfId="2" applyFont="1" applyFill="1" applyBorder="1" applyAlignment="1">
      <alignment horizontal="center" vertical="center"/>
    </xf>
    <xf numFmtId="0" fontId="41" fillId="9" borderId="8" xfId="2" applyFont="1" applyFill="1" applyBorder="1" applyAlignment="1">
      <alignment horizontal="center" vertical="center"/>
    </xf>
    <xf numFmtId="0" fontId="3" fillId="9" borderId="11" xfId="16" applyFont="1" applyFill="1" applyBorder="1" applyAlignment="1">
      <alignment horizontal="right" vertical="center"/>
    </xf>
    <xf numFmtId="0" fontId="3" fillId="9" borderId="0" xfId="16" applyFont="1" applyFill="1" applyBorder="1" applyAlignment="1">
      <alignment horizontal="right" vertical="center"/>
    </xf>
    <xf numFmtId="165" fontId="41" fillId="0" borderId="11" xfId="103" applyNumberFormat="1" applyFont="1" applyFill="1" applyBorder="1" applyAlignment="1">
      <alignment horizontal="right" vertical="center"/>
    </xf>
    <xf numFmtId="165" fontId="41" fillId="0" borderId="0" xfId="103" applyNumberFormat="1" applyFont="1" applyFill="1" applyBorder="1" applyAlignment="1">
      <alignment horizontal="right" vertical="center"/>
    </xf>
    <xf numFmtId="0" fontId="41" fillId="9" borderId="5" xfId="2" applyFont="1" applyFill="1" applyBorder="1" applyAlignment="1">
      <alignment horizontal="right" vertical="center"/>
    </xf>
    <xf numFmtId="0" fontId="41" fillId="9" borderId="7" xfId="2" applyFont="1" applyFill="1" applyBorder="1" applyAlignment="1">
      <alignment horizontal="right" vertical="center"/>
    </xf>
    <xf numFmtId="0" fontId="41" fillId="9" borderId="8" xfId="2" applyFont="1" applyFill="1" applyBorder="1" applyAlignment="1">
      <alignment horizontal="right" vertical="center"/>
    </xf>
    <xf numFmtId="0" fontId="41" fillId="0" borderId="10" xfId="16" applyFont="1" applyBorder="1" applyAlignment="1">
      <alignment horizontal="left" vertical="center" wrapText="1"/>
    </xf>
    <xf numFmtId="0" fontId="41" fillId="0" borderId="41" xfId="16" applyFont="1" applyBorder="1" applyAlignment="1">
      <alignment horizontal="left" vertical="center" wrapText="1"/>
    </xf>
    <xf numFmtId="0" fontId="41" fillId="7" borderId="5" xfId="16" applyFont="1" applyFill="1" applyBorder="1" applyAlignment="1">
      <alignment horizontal="center" vertical="center" wrapText="1"/>
    </xf>
    <xf numFmtId="0" fontId="41" fillId="7" borderId="7" xfId="16" applyFont="1" applyFill="1" applyBorder="1" applyAlignment="1">
      <alignment horizontal="center" vertical="center" wrapText="1"/>
    </xf>
    <xf numFmtId="0" fontId="41" fillId="7" borderId="8" xfId="16" applyFont="1" applyFill="1" applyBorder="1" applyAlignment="1">
      <alignment horizontal="center" vertical="center" wrapText="1"/>
    </xf>
    <xf numFmtId="0" fontId="3" fillId="9" borderId="13" xfId="16" applyFont="1" applyFill="1" applyBorder="1" applyAlignment="1">
      <alignment horizontal="right" vertical="center"/>
    </xf>
    <xf numFmtId="0" fontId="3" fillId="9" borderId="10" xfId="16" applyFont="1" applyFill="1" applyBorder="1" applyAlignment="1">
      <alignment horizontal="right" vertical="center"/>
    </xf>
    <xf numFmtId="0" fontId="23" fillId="9" borderId="0" xfId="119" applyFont="1" applyFill="1" applyBorder="1" applyAlignment="1">
      <alignment horizontal="center" vertical="center"/>
    </xf>
    <xf numFmtId="0" fontId="5" fillId="9" borderId="0" xfId="119" applyFont="1" applyFill="1" applyBorder="1" applyAlignment="1">
      <alignment horizontal="center" vertical="center"/>
    </xf>
    <xf numFmtId="0" fontId="7" fillId="9" borderId="0" xfId="119" applyFont="1" applyFill="1" applyBorder="1" applyAlignment="1">
      <alignment horizontal="center" vertical="center"/>
    </xf>
    <xf numFmtId="0" fontId="14" fillId="9" borderId="0" xfId="119" applyFont="1" applyFill="1" applyBorder="1" applyAlignment="1">
      <alignment horizontal="center" vertical="center"/>
    </xf>
    <xf numFmtId="0" fontId="3" fillId="14" borderId="5" xfId="35" applyFont="1" applyFill="1" applyBorder="1" applyAlignment="1">
      <alignment horizontal="right" vertical="center"/>
    </xf>
    <xf numFmtId="0" fontId="3" fillId="14" borderId="7" xfId="35" applyFont="1" applyFill="1" applyBorder="1" applyAlignment="1">
      <alignment horizontal="right" vertical="center"/>
    </xf>
    <xf numFmtId="0" fontId="41" fillId="0" borderId="0" xfId="16" applyFont="1" applyBorder="1" applyAlignment="1">
      <alignment horizontal="left" vertical="center" wrapText="1"/>
    </xf>
  </cellXfs>
  <cellStyles count="1239">
    <cellStyle name="Cabeçalho 1" xfId="17"/>
    <cellStyle name="Cabeçalho 2" xfId="18"/>
    <cellStyle name="Comma" xfId="19"/>
    <cellStyle name="Comma0" xfId="20"/>
    <cellStyle name="Data" xfId="21"/>
    <cellStyle name="Fixed" xfId="22"/>
    <cellStyle name="Fixo" xfId="23"/>
    <cellStyle name="Hyperlink 2" xfId="124"/>
    <cellStyle name="Indefinido" xfId="24"/>
    <cellStyle name="Moeda" xfId="1237" builtinId="4"/>
    <cellStyle name="Moeda 2" xfId="3"/>
    <cellStyle name="Moeda 2 2" xfId="25"/>
    <cellStyle name="Moeda 2 2 2" xfId="26"/>
    <cellStyle name="Moeda 2 3" xfId="27"/>
    <cellStyle name="Moeda 3" xfId="10"/>
    <cellStyle name="Moeda 3 2" xfId="28"/>
    <cellStyle name="Moeda 3 3" xfId="29"/>
    <cellStyle name="Moeda 4" xfId="11"/>
    <cellStyle name="Moeda 5" xfId="125"/>
    <cellStyle name="Moeda0" xfId="30"/>
    <cellStyle name="mpenho" xfId="31"/>
    <cellStyle name="Normal" xfId="0" builtinId="0"/>
    <cellStyle name="Normal 10" xfId="32"/>
    <cellStyle name="Normal 10 10" xfId="126"/>
    <cellStyle name="Normal 10 11" xfId="127"/>
    <cellStyle name="Normal 10 12" xfId="128"/>
    <cellStyle name="Normal 10 13" xfId="129"/>
    <cellStyle name="Normal 10 14" xfId="130"/>
    <cellStyle name="Normal 10 15" xfId="131"/>
    <cellStyle name="Normal 10 16" xfId="132"/>
    <cellStyle name="Normal 10 17" xfId="133"/>
    <cellStyle name="Normal 10 18" xfId="134"/>
    <cellStyle name="Normal 10 19" xfId="135"/>
    <cellStyle name="Normal 10 2" xfId="121"/>
    <cellStyle name="Normal 10 20" xfId="136"/>
    <cellStyle name="Normal 10 21" xfId="137"/>
    <cellStyle name="Normal 10 22" xfId="138"/>
    <cellStyle name="Normal 10 23" xfId="139"/>
    <cellStyle name="Normal 10 24" xfId="140"/>
    <cellStyle name="Normal 10 25" xfId="141"/>
    <cellStyle name="Normal 10 26" xfId="142"/>
    <cellStyle name="Normal 10 27" xfId="143"/>
    <cellStyle name="Normal 10 28" xfId="144"/>
    <cellStyle name="Normal 10 29" xfId="145"/>
    <cellStyle name="Normal 10 3" xfId="146"/>
    <cellStyle name="Normal 10 30" xfId="147"/>
    <cellStyle name="Normal 10 31" xfId="148"/>
    <cellStyle name="Normal 10 32" xfId="149"/>
    <cellStyle name="Normal 10 33" xfId="150"/>
    <cellStyle name="Normal 10 34" xfId="151"/>
    <cellStyle name="Normal 10 35" xfId="152"/>
    <cellStyle name="Normal 10 36" xfId="153"/>
    <cellStyle name="Normal 10 37" xfId="154"/>
    <cellStyle name="Normal 10 38" xfId="155"/>
    <cellStyle name="Normal 10 39" xfId="156"/>
    <cellStyle name="Normal 10 4" xfId="157"/>
    <cellStyle name="Normal 10 40" xfId="158"/>
    <cellStyle name="Normal 10 41" xfId="159"/>
    <cellStyle name="Normal 10 42" xfId="160"/>
    <cellStyle name="Normal 10 43" xfId="161"/>
    <cellStyle name="Normal 10 44" xfId="162"/>
    <cellStyle name="Normal 10 45" xfId="163"/>
    <cellStyle name="Normal 10 46" xfId="164"/>
    <cellStyle name="Normal 10 47" xfId="165"/>
    <cellStyle name="Normal 10 48" xfId="166"/>
    <cellStyle name="Normal 10 49" xfId="167"/>
    <cellStyle name="Normal 10 5" xfId="168"/>
    <cellStyle name="Normal 10 50" xfId="169"/>
    <cellStyle name="Normal 10 51" xfId="170"/>
    <cellStyle name="Normal 10 52" xfId="171"/>
    <cellStyle name="Normal 10 53" xfId="172"/>
    <cellStyle name="Normal 10 54" xfId="173"/>
    <cellStyle name="Normal 10 55" xfId="174"/>
    <cellStyle name="Normal 10 56" xfId="175"/>
    <cellStyle name="Normal 10 57" xfId="176"/>
    <cellStyle name="Normal 10 58" xfId="177"/>
    <cellStyle name="Normal 10 59" xfId="178"/>
    <cellStyle name="Normal 10 6" xfId="179"/>
    <cellStyle name="Normal 10 60" xfId="180"/>
    <cellStyle name="Normal 10 61" xfId="181"/>
    <cellStyle name="Normal 10 62" xfId="182"/>
    <cellStyle name="Normal 10 63" xfId="183"/>
    <cellStyle name="Normal 10 64" xfId="184"/>
    <cellStyle name="Normal 10 65" xfId="185"/>
    <cellStyle name="Normal 10 66" xfId="186"/>
    <cellStyle name="Normal 10 67" xfId="187"/>
    <cellStyle name="Normal 10 68" xfId="188"/>
    <cellStyle name="Normal 10 69" xfId="189"/>
    <cellStyle name="Normal 10 7" xfId="190"/>
    <cellStyle name="Normal 10 70" xfId="191"/>
    <cellStyle name="Normal 10 71" xfId="192"/>
    <cellStyle name="Normal 10 72" xfId="193"/>
    <cellStyle name="Normal 10 73" xfId="194"/>
    <cellStyle name="Normal 10 74" xfId="195"/>
    <cellStyle name="Normal 10 75" xfId="196"/>
    <cellStyle name="Normal 10 76" xfId="197"/>
    <cellStyle name="Normal 10 77" xfId="198"/>
    <cellStyle name="Normal 10 8" xfId="199"/>
    <cellStyle name="Normal 10 9" xfId="200"/>
    <cellStyle name="Normal 11" xfId="33"/>
    <cellStyle name="Normal 11 10" xfId="201"/>
    <cellStyle name="Normal 11 11" xfId="202"/>
    <cellStyle name="Normal 11 12" xfId="203"/>
    <cellStyle name="Normal 11 13" xfId="119"/>
    <cellStyle name="Normal 11 2" xfId="34"/>
    <cellStyle name="Normal 11 3" xfId="204"/>
    <cellStyle name="Normal 11 4" xfId="205"/>
    <cellStyle name="Normal 11 5" xfId="206"/>
    <cellStyle name="Normal 11 6" xfId="207"/>
    <cellStyle name="Normal 11 7" xfId="208"/>
    <cellStyle name="Normal 11 8" xfId="209"/>
    <cellStyle name="Normal 11 9" xfId="210"/>
    <cellStyle name="Normal 12" xfId="35"/>
    <cellStyle name="Normal 13" xfId="36"/>
    <cellStyle name="Normal 2" xfId="2"/>
    <cellStyle name="Normal 2 10" xfId="211"/>
    <cellStyle name="Normal 2 11" xfId="212"/>
    <cellStyle name="Normal 2 12" xfId="213"/>
    <cellStyle name="Normal 2 13" xfId="214"/>
    <cellStyle name="Normal 2 14" xfId="215"/>
    <cellStyle name="Normal 2 15" xfId="216"/>
    <cellStyle name="Normal 2 16" xfId="217"/>
    <cellStyle name="Normal 2 17" xfId="218"/>
    <cellStyle name="Normal 2 18" xfId="219"/>
    <cellStyle name="Normal 2 19" xfId="220"/>
    <cellStyle name="Normal 2 2" xfId="4"/>
    <cellStyle name="Normal 2 2 10" xfId="221"/>
    <cellStyle name="Normal 2 2 11" xfId="222"/>
    <cellStyle name="Normal 2 2 12" xfId="223"/>
    <cellStyle name="Normal 2 2 13" xfId="224"/>
    <cellStyle name="Normal 2 2 14" xfId="225"/>
    <cellStyle name="Normal 2 2 15" xfId="226"/>
    <cellStyle name="Normal 2 2 16" xfId="227"/>
    <cellStyle name="Normal 2 2 17" xfId="228"/>
    <cellStyle name="Normal 2 2 18" xfId="229"/>
    <cellStyle name="Normal 2 2 19" xfId="230"/>
    <cellStyle name="Normal 2 2 2" xfId="16"/>
    <cellStyle name="Normal 2 2 2 2" xfId="120"/>
    <cellStyle name="Normal 2 2 2 3" xfId="122"/>
    <cellStyle name="Normal 2 2 20" xfId="231"/>
    <cellStyle name="Normal 2 2 21" xfId="232"/>
    <cellStyle name="Normal 2 2 22" xfId="233"/>
    <cellStyle name="Normal 2 2 23" xfId="234"/>
    <cellStyle name="Normal 2 2 24" xfId="235"/>
    <cellStyle name="Normal 2 2 25" xfId="236"/>
    <cellStyle name="Normal 2 2 26" xfId="237"/>
    <cellStyle name="Normal 2 2 27" xfId="238"/>
    <cellStyle name="Normal 2 2 28" xfId="239"/>
    <cellStyle name="Normal 2 2 29" xfId="240"/>
    <cellStyle name="Normal 2 2 3" xfId="37"/>
    <cellStyle name="Normal 2 2 30" xfId="241"/>
    <cellStyle name="Normal 2 2 31" xfId="242"/>
    <cellStyle name="Normal 2 2 32" xfId="243"/>
    <cellStyle name="Normal 2 2 33" xfId="244"/>
    <cellStyle name="Normal 2 2 34" xfId="245"/>
    <cellStyle name="Normal 2 2 35" xfId="246"/>
    <cellStyle name="Normal 2 2 36" xfId="247"/>
    <cellStyle name="Normal 2 2 37" xfId="248"/>
    <cellStyle name="Normal 2 2 38" xfId="249"/>
    <cellStyle name="Normal 2 2 39" xfId="250"/>
    <cellStyle name="Normal 2 2 4" xfId="251"/>
    <cellStyle name="Normal 2 2 40" xfId="252"/>
    <cellStyle name="Normal 2 2 41" xfId="253"/>
    <cellStyle name="Normal 2 2 42" xfId="254"/>
    <cellStyle name="Normal 2 2 43" xfId="255"/>
    <cellStyle name="Normal 2 2 44" xfId="256"/>
    <cellStyle name="Normal 2 2 45" xfId="257"/>
    <cellStyle name="Normal 2 2 46" xfId="258"/>
    <cellStyle name="Normal 2 2 47" xfId="259"/>
    <cellStyle name="Normal 2 2 48" xfId="260"/>
    <cellStyle name="Normal 2 2 49" xfId="261"/>
    <cellStyle name="Normal 2 2 5" xfId="262"/>
    <cellStyle name="Normal 2 2 50" xfId="263"/>
    <cellStyle name="Normal 2 2 51" xfId="264"/>
    <cellStyle name="Normal 2 2 52" xfId="265"/>
    <cellStyle name="Normal 2 2 53" xfId="266"/>
    <cellStyle name="Normal 2 2 54" xfId="267"/>
    <cellStyle name="Normal 2 2 55" xfId="268"/>
    <cellStyle name="Normal 2 2 56" xfId="269"/>
    <cellStyle name="Normal 2 2 57" xfId="270"/>
    <cellStyle name="Normal 2 2 58" xfId="271"/>
    <cellStyle name="Normal 2 2 59" xfId="272"/>
    <cellStyle name="Normal 2 2 6" xfId="273"/>
    <cellStyle name="Normal 2 2 60" xfId="274"/>
    <cellStyle name="Normal 2 2 61" xfId="275"/>
    <cellStyle name="Normal 2 2 62" xfId="276"/>
    <cellStyle name="Normal 2 2 63" xfId="277"/>
    <cellStyle name="Normal 2 2 64" xfId="278"/>
    <cellStyle name="Normal 2 2 65" xfId="279"/>
    <cellStyle name="Normal 2 2 66" xfId="280"/>
    <cellStyle name="Normal 2 2 67" xfId="281"/>
    <cellStyle name="Normal 2 2 68" xfId="282"/>
    <cellStyle name="Normal 2 2 69" xfId="283"/>
    <cellStyle name="Normal 2 2 7" xfId="284"/>
    <cellStyle name="Normal 2 2 70" xfId="285"/>
    <cellStyle name="Normal 2 2 71" xfId="286"/>
    <cellStyle name="Normal 2 2 72" xfId="287"/>
    <cellStyle name="Normal 2 2 73" xfId="288"/>
    <cellStyle name="Normal 2 2 74" xfId="289"/>
    <cellStyle name="Normal 2 2 75" xfId="290"/>
    <cellStyle name="Normal 2 2 76" xfId="291"/>
    <cellStyle name="Normal 2 2 77" xfId="292"/>
    <cellStyle name="Normal 2 2 78" xfId="293"/>
    <cellStyle name="Normal 2 2 8" xfId="294"/>
    <cellStyle name="Normal 2 2 9" xfId="295"/>
    <cellStyle name="Normal 2 20" xfId="296"/>
    <cellStyle name="Normal 2 21" xfId="297"/>
    <cellStyle name="Normal 2 22" xfId="298"/>
    <cellStyle name="Normal 2 23" xfId="299"/>
    <cellStyle name="Normal 2 24" xfId="300"/>
    <cellStyle name="Normal 2 25" xfId="301"/>
    <cellStyle name="Normal 2 26" xfId="302"/>
    <cellStyle name="Normal 2 27" xfId="303"/>
    <cellStyle name="Normal 2 28" xfId="304"/>
    <cellStyle name="Normal 2 29" xfId="305"/>
    <cellStyle name="Normal 2 3" xfId="38"/>
    <cellStyle name="Normal 2 30" xfId="306"/>
    <cellStyle name="Normal 2 31" xfId="307"/>
    <cellStyle name="Normal 2 32" xfId="308"/>
    <cellStyle name="Normal 2 33" xfId="309"/>
    <cellStyle name="Normal 2 34" xfId="310"/>
    <cellStyle name="Normal 2 35" xfId="311"/>
    <cellStyle name="Normal 2 36" xfId="312"/>
    <cellStyle name="Normal 2 37" xfId="313"/>
    <cellStyle name="Normal 2 38" xfId="314"/>
    <cellStyle name="Normal 2 39" xfId="315"/>
    <cellStyle name="Normal 2 4" xfId="39"/>
    <cellStyle name="Normal 2 40" xfId="316"/>
    <cellStyle name="Normal 2 41" xfId="317"/>
    <cellStyle name="Normal 2 42" xfId="318"/>
    <cellStyle name="Normal 2 43" xfId="319"/>
    <cellStyle name="Normal 2 44" xfId="320"/>
    <cellStyle name="Normal 2 45" xfId="321"/>
    <cellStyle name="Normal 2 46" xfId="322"/>
    <cellStyle name="Normal 2 47" xfId="323"/>
    <cellStyle name="Normal 2 48" xfId="324"/>
    <cellStyle name="Normal 2 49" xfId="325"/>
    <cellStyle name="Normal 2 5" xfId="40"/>
    <cellStyle name="Normal 2 50" xfId="326"/>
    <cellStyle name="Normal 2 51" xfId="327"/>
    <cellStyle name="Normal 2 52" xfId="328"/>
    <cellStyle name="Normal 2 53" xfId="329"/>
    <cellStyle name="Normal 2 54" xfId="330"/>
    <cellStyle name="Normal 2 55" xfId="331"/>
    <cellStyle name="Normal 2 56" xfId="332"/>
    <cellStyle name="Normal 2 57" xfId="333"/>
    <cellStyle name="Normal 2 58" xfId="334"/>
    <cellStyle name="Normal 2 59" xfId="335"/>
    <cellStyle name="Normal 2 6" xfId="336"/>
    <cellStyle name="Normal 2 60" xfId="337"/>
    <cellStyle name="Normal 2 61" xfId="338"/>
    <cellStyle name="Normal 2 62" xfId="339"/>
    <cellStyle name="Normal 2 63" xfId="340"/>
    <cellStyle name="Normal 2 64" xfId="341"/>
    <cellStyle name="Normal 2 65" xfId="342"/>
    <cellStyle name="Normal 2 66" xfId="343"/>
    <cellStyle name="Normal 2 67" xfId="344"/>
    <cellStyle name="Normal 2 68" xfId="345"/>
    <cellStyle name="Normal 2 69" xfId="346"/>
    <cellStyle name="Normal 2 7" xfId="347"/>
    <cellStyle name="Normal 2 70" xfId="348"/>
    <cellStyle name="Normal 2 71" xfId="349"/>
    <cellStyle name="Normal 2 72" xfId="350"/>
    <cellStyle name="Normal 2 73" xfId="351"/>
    <cellStyle name="Normal 2 74" xfId="352"/>
    <cellStyle name="Normal 2 75" xfId="353"/>
    <cellStyle name="Normal 2 76" xfId="354"/>
    <cellStyle name="Normal 2 77" xfId="355"/>
    <cellStyle name="Normal 2 8" xfId="356"/>
    <cellStyle name="Normal 2 9" xfId="357"/>
    <cellStyle name="Normal 2_ORÇ - Galeria Rua Eredes Serpa" xfId="41"/>
    <cellStyle name="Normal 2_ORÇ - Galeria Rua Eredes Serpa 2 2" xfId="1236"/>
    <cellStyle name="Normal 3" xfId="42"/>
    <cellStyle name="Normal 3 10" xfId="358"/>
    <cellStyle name="Normal 3 100" xfId="359"/>
    <cellStyle name="Normal 3 101" xfId="360"/>
    <cellStyle name="Normal 3 102" xfId="361"/>
    <cellStyle name="Normal 3 103" xfId="362"/>
    <cellStyle name="Normal 3 104" xfId="363"/>
    <cellStyle name="Normal 3 105" xfId="364"/>
    <cellStyle name="Normal 3 106" xfId="365"/>
    <cellStyle name="Normal 3 107" xfId="366"/>
    <cellStyle name="Normal 3 108" xfId="367"/>
    <cellStyle name="Normal 3 109" xfId="368"/>
    <cellStyle name="Normal 3 11" xfId="369"/>
    <cellStyle name="Normal 3 110" xfId="370"/>
    <cellStyle name="Normal 3 111" xfId="371"/>
    <cellStyle name="Normal 3 112" xfId="372"/>
    <cellStyle name="Normal 3 113" xfId="373"/>
    <cellStyle name="Normal 3 114" xfId="374"/>
    <cellStyle name="Normal 3 115" xfId="375"/>
    <cellStyle name="Normal 3 116" xfId="376"/>
    <cellStyle name="Normal 3 117" xfId="377"/>
    <cellStyle name="Normal 3 118" xfId="378"/>
    <cellStyle name="Normal 3 119" xfId="379"/>
    <cellStyle name="Normal 3 12" xfId="380"/>
    <cellStyle name="Normal 3 120" xfId="381"/>
    <cellStyle name="Normal 3 121" xfId="382"/>
    <cellStyle name="Normal 3 122" xfId="383"/>
    <cellStyle name="Normal 3 123" xfId="384"/>
    <cellStyle name="Normal 3 124" xfId="385"/>
    <cellStyle name="Normal 3 125" xfId="386"/>
    <cellStyle name="Normal 3 126" xfId="387"/>
    <cellStyle name="Normal 3 127" xfId="388"/>
    <cellStyle name="Normal 3 128" xfId="389"/>
    <cellStyle name="Normal 3 129" xfId="390"/>
    <cellStyle name="Normal 3 13" xfId="391"/>
    <cellStyle name="Normal 3 130" xfId="392"/>
    <cellStyle name="Normal 3 131" xfId="393"/>
    <cellStyle name="Normal 3 132" xfId="394"/>
    <cellStyle name="Normal 3 133" xfId="395"/>
    <cellStyle name="Normal 3 134" xfId="396"/>
    <cellStyle name="Normal 3 135" xfId="397"/>
    <cellStyle name="Normal 3 136" xfId="398"/>
    <cellStyle name="Normal 3 137" xfId="399"/>
    <cellStyle name="Normal 3 137 10" xfId="400"/>
    <cellStyle name="Normal 3 137 11" xfId="401"/>
    <cellStyle name="Normal 3 137 12" xfId="402"/>
    <cellStyle name="Normal 3 137 13" xfId="403"/>
    <cellStyle name="Normal 3 137 14" xfId="404"/>
    <cellStyle name="Normal 3 137 15" xfId="405"/>
    <cellStyle name="Normal 3 137 16" xfId="406"/>
    <cellStyle name="Normal 3 137 17" xfId="407"/>
    <cellStyle name="Normal 3 137 18" xfId="408"/>
    <cellStyle name="Normal 3 137 19" xfId="409"/>
    <cellStyle name="Normal 3 137 2" xfId="410"/>
    <cellStyle name="Normal 3 137 20" xfId="411"/>
    <cellStyle name="Normal 3 137 21" xfId="412"/>
    <cellStyle name="Normal 3 137 22" xfId="413"/>
    <cellStyle name="Normal 3 137 23" xfId="414"/>
    <cellStyle name="Normal 3 137 24" xfId="415"/>
    <cellStyle name="Normal 3 137 25" xfId="416"/>
    <cellStyle name="Normal 3 137 26" xfId="417"/>
    <cellStyle name="Normal 3 137 27" xfId="418"/>
    <cellStyle name="Normal 3 137 3" xfId="419"/>
    <cellStyle name="Normal 3 137 4" xfId="420"/>
    <cellStyle name="Normal 3 137 5" xfId="421"/>
    <cellStyle name="Normal 3 137 6" xfId="422"/>
    <cellStyle name="Normal 3 137 7" xfId="423"/>
    <cellStyle name="Normal 3 137 8" xfId="424"/>
    <cellStyle name="Normal 3 137 9" xfId="425"/>
    <cellStyle name="Normal 3 138" xfId="426"/>
    <cellStyle name="Normal 3 139" xfId="427"/>
    <cellStyle name="Normal 3 14" xfId="428"/>
    <cellStyle name="Normal 3 140" xfId="429"/>
    <cellStyle name="Normal 3 141" xfId="430"/>
    <cellStyle name="Normal 3 142" xfId="431"/>
    <cellStyle name="Normal 3 143" xfId="432"/>
    <cellStyle name="Normal 3 144" xfId="433"/>
    <cellStyle name="Normal 3 145" xfId="434"/>
    <cellStyle name="Normal 3 146" xfId="435"/>
    <cellStyle name="Normal 3 147" xfId="436"/>
    <cellStyle name="Normal 3 148" xfId="437"/>
    <cellStyle name="Normal 3 149" xfId="438"/>
    <cellStyle name="Normal 3 15" xfId="439"/>
    <cellStyle name="Normal 3 150" xfId="440"/>
    <cellStyle name="Normal 3 151" xfId="441"/>
    <cellStyle name="Normal 3 152" xfId="442"/>
    <cellStyle name="Normal 3 153" xfId="443"/>
    <cellStyle name="Normal 3 154" xfId="444"/>
    <cellStyle name="Normal 3 155" xfId="445"/>
    <cellStyle name="Normal 3 156" xfId="446"/>
    <cellStyle name="Normal 3 157" xfId="447"/>
    <cellStyle name="Normal 3 158" xfId="448"/>
    <cellStyle name="Normal 3 159" xfId="449"/>
    <cellStyle name="Normal 3 16" xfId="450"/>
    <cellStyle name="Normal 3 160" xfId="451"/>
    <cellStyle name="Normal 3 161" xfId="452"/>
    <cellStyle name="Normal 3 162" xfId="453"/>
    <cellStyle name="Normal 3 163" xfId="454"/>
    <cellStyle name="Normal 3 164" xfId="455"/>
    <cellStyle name="Normal 3 165" xfId="456"/>
    <cellStyle name="Normal 3 166" xfId="457"/>
    <cellStyle name="Normal 3 167" xfId="458"/>
    <cellStyle name="Normal 3 168" xfId="459"/>
    <cellStyle name="Normal 3 169" xfId="460"/>
    <cellStyle name="Normal 3 17" xfId="461"/>
    <cellStyle name="Normal 3 170" xfId="462"/>
    <cellStyle name="Normal 3 171" xfId="463"/>
    <cellStyle name="Normal 3 172" xfId="464"/>
    <cellStyle name="Normal 3 173" xfId="465"/>
    <cellStyle name="Normal 3 174" xfId="466"/>
    <cellStyle name="Normal 3 175" xfId="467"/>
    <cellStyle name="Normal 3 176" xfId="468"/>
    <cellStyle name="Normal 3 177" xfId="469"/>
    <cellStyle name="Normal 3 178" xfId="470"/>
    <cellStyle name="Normal 3 179" xfId="471"/>
    <cellStyle name="Normal 3 18" xfId="472"/>
    <cellStyle name="Normal 3 180" xfId="473"/>
    <cellStyle name="Normal 3 181" xfId="474"/>
    <cellStyle name="Normal 3 182" xfId="475"/>
    <cellStyle name="Normal 3 183" xfId="476"/>
    <cellStyle name="Normal 3 184" xfId="477"/>
    <cellStyle name="Normal 3 185" xfId="478"/>
    <cellStyle name="Normal 3 186" xfId="479"/>
    <cellStyle name="Normal 3 187" xfId="480"/>
    <cellStyle name="Normal 3 188" xfId="481"/>
    <cellStyle name="Normal 3 189" xfId="482"/>
    <cellStyle name="Normal 3 19" xfId="483"/>
    <cellStyle name="Normal 3 190" xfId="484"/>
    <cellStyle name="Normal 3 191" xfId="485"/>
    <cellStyle name="Normal 3 192" xfId="486"/>
    <cellStyle name="Normal 3 193" xfId="487"/>
    <cellStyle name="Normal 3 194" xfId="488"/>
    <cellStyle name="Normal 3 195" xfId="489"/>
    <cellStyle name="Normal 3 196" xfId="490"/>
    <cellStyle name="Normal 3 197" xfId="491"/>
    <cellStyle name="Normal 3 198" xfId="492"/>
    <cellStyle name="Normal 3 199" xfId="493"/>
    <cellStyle name="Normal 3 2" xfId="43"/>
    <cellStyle name="Normal 3 20" xfId="494"/>
    <cellStyle name="Normal 3 200" xfId="495"/>
    <cellStyle name="Normal 3 201" xfId="496"/>
    <cellStyle name="Normal 3 202" xfId="497"/>
    <cellStyle name="Normal 3 203" xfId="498"/>
    <cellStyle name="Normal 3 204" xfId="499"/>
    <cellStyle name="Normal 3 205" xfId="500"/>
    <cellStyle name="Normal 3 206" xfId="501"/>
    <cellStyle name="Normal 3 207" xfId="502"/>
    <cellStyle name="Normal 3 208" xfId="503"/>
    <cellStyle name="Normal 3 209" xfId="504"/>
    <cellStyle name="Normal 3 21" xfId="505"/>
    <cellStyle name="Normal 3 210" xfId="506"/>
    <cellStyle name="Normal 3 211" xfId="507"/>
    <cellStyle name="Normal 3 212" xfId="508"/>
    <cellStyle name="Normal 3 213" xfId="509"/>
    <cellStyle name="Normal 3 214" xfId="510"/>
    <cellStyle name="Normal 3 215" xfId="511"/>
    <cellStyle name="Normal 3 216" xfId="512"/>
    <cellStyle name="Normal 3 217" xfId="513"/>
    <cellStyle name="Normal 3 218" xfId="514"/>
    <cellStyle name="Normal 3 219" xfId="515"/>
    <cellStyle name="Normal 3 22" xfId="516"/>
    <cellStyle name="Normal 3 220" xfId="517"/>
    <cellStyle name="Normal 3 221" xfId="518"/>
    <cellStyle name="Normal 3 222" xfId="519"/>
    <cellStyle name="Normal 3 223" xfId="520"/>
    <cellStyle name="Normal 3 224" xfId="521"/>
    <cellStyle name="Normal 3 225" xfId="522"/>
    <cellStyle name="Normal 3 226" xfId="523"/>
    <cellStyle name="Normal 3 227" xfId="524"/>
    <cellStyle name="Normal 3 228" xfId="525"/>
    <cellStyle name="Normal 3 229" xfId="526"/>
    <cellStyle name="Normal 3 23" xfId="527"/>
    <cellStyle name="Normal 3 230" xfId="528"/>
    <cellStyle name="Normal 3 231" xfId="529"/>
    <cellStyle name="Normal 3 232" xfId="530"/>
    <cellStyle name="Normal 3 233" xfId="531"/>
    <cellStyle name="Normal 3 234" xfId="532"/>
    <cellStyle name="Normal 3 235" xfId="533"/>
    <cellStyle name="Normal 3 236" xfId="534"/>
    <cellStyle name="Normal 3 237" xfId="535"/>
    <cellStyle name="Normal 3 238" xfId="536"/>
    <cellStyle name="Normal 3 239" xfId="537"/>
    <cellStyle name="Normal 3 24" xfId="538"/>
    <cellStyle name="Normal 3 240" xfId="539"/>
    <cellStyle name="Normal 3 241" xfId="540"/>
    <cellStyle name="Normal 3 242" xfId="541"/>
    <cellStyle name="Normal 3 243" xfId="542"/>
    <cellStyle name="Normal 3 244" xfId="543"/>
    <cellStyle name="Normal 3 245" xfId="544"/>
    <cellStyle name="Normal 3 246" xfId="545"/>
    <cellStyle name="Normal 3 247" xfId="546"/>
    <cellStyle name="Normal 3 248" xfId="547"/>
    <cellStyle name="Normal 3 249" xfId="548"/>
    <cellStyle name="Normal 3 25" xfId="549"/>
    <cellStyle name="Normal 3 250" xfId="550"/>
    <cellStyle name="Normal 3 26" xfId="551"/>
    <cellStyle name="Normal 3 27" xfId="552"/>
    <cellStyle name="Normal 3 28" xfId="553"/>
    <cellStyle name="Normal 3 29" xfId="554"/>
    <cellStyle name="Normal 3 3" xfId="555"/>
    <cellStyle name="Normal 3 30" xfId="556"/>
    <cellStyle name="Normal 3 31" xfId="557"/>
    <cellStyle name="Normal 3 32" xfId="558"/>
    <cellStyle name="Normal 3 33" xfId="559"/>
    <cellStyle name="Normal 3 34" xfId="560"/>
    <cellStyle name="Normal 3 35" xfId="561"/>
    <cellStyle name="Normal 3 36" xfId="562"/>
    <cellStyle name="Normal 3 37" xfId="563"/>
    <cellStyle name="Normal 3 38" xfId="564"/>
    <cellStyle name="Normal 3 39" xfId="565"/>
    <cellStyle name="Normal 3 4" xfId="566"/>
    <cellStyle name="Normal 3 40" xfId="567"/>
    <cellStyle name="Normal 3 41" xfId="568"/>
    <cellStyle name="Normal 3 42" xfId="569"/>
    <cellStyle name="Normal 3 43" xfId="570"/>
    <cellStyle name="Normal 3 44" xfId="571"/>
    <cellStyle name="Normal 3 45" xfId="572"/>
    <cellStyle name="Normal 3 46" xfId="573"/>
    <cellStyle name="Normal 3 47" xfId="574"/>
    <cellStyle name="Normal 3 48" xfId="575"/>
    <cellStyle name="Normal 3 49" xfId="576"/>
    <cellStyle name="Normal 3 5" xfId="577"/>
    <cellStyle name="Normal 3 50" xfId="578"/>
    <cellStyle name="Normal 3 51" xfId="579"/>
    <cellStyle name="Normal 3 52" xfId="580"/>
    <cellStyle name="Normal 3 53" xfId="581"/>
    <cellStyle name="Normal 3 54" xfId="582"/>
    <cellStyle name="Normal 3 55" xfId="583"/>
    <cellStyle name="Normal 3 56" xfId="584"/>
    <cellStyle name="Normal 3 57" xfId="585"/>
    <cellStyle name="Normal 3 58" xfId="586"/>
    <cellStyle name="Normal 3 59" xfId="587"/>
    <cellStyle name="Normal 3 6" xfId="588"/>
    <cellStyle name="Normal 3 60" xfId="589"/>
    <cellStyle name="Normal 3 61" xfId="590"/>
    <cellStyle name="Normal 3 62" xfId="591"/>
    <cellStyle name="Normal 3 63" xfId="592"/>
    <cellStyle name="Normal 3 64" xfId="593"/>
    <cellStyle name="Normal 3 65" xfId="594"/>
    <cellStyle name="Normal 3 66" xfId="595"/>
    <cellStyle name="Normal 3 67" xfId="596"/>
    <cellStyle name="Normal 3 68" xfId="597"/>
    <cellStyle name="Normal 3 69" xfId="598"/>
    <cellStyle name="Normal 3 7" xfId="599"/>
    <cellStyle name="Normal 3 70" xfId="600"/>
    <cellStyle name="Normal 3 71" xfId="601"/>
    <cellStyle name="Normal 3 72" xfId="602"/>
    <cellStyle name="Normal 3 73" xfId="603"/>
    <cellStyle name="Normal 3 74" xfId="604"/>
    <cellStyle name="Normal 3 75" xfId="605"/>
    <cellStyle name="Normal 3 76" xfId="606"/>
    <cellStyle name="Normal 3 77" xfId="607"/>
    <cellStyle name="Normal 3 78" xfId="608"/>
    <cellStyle name="Normal 3 79" xfId="609"/>
    <cellStyle name="Normal 3 8" xfId="610"/>
    <cellStyle name="Normal 3 80" xfId="611"/>
    <cellStyle name="Normal 3 81" xfId="612"/>
    <cellStyle name="Normal 3 82" xfId="613"/>
    <cellStyle name="Normal 3 83" xfId="614"/>
    <cellStyle name="Normal 3 84" xfId="615"/>
    <cellStyle name="Normal 3 85" xfId="616"/>
    <cellStyle name="Normal 3 86" xfId="617"/>
    <cellStyle name="Normal 3 87" xfId="618"/>
    <cellStyle name="Normal 3 88" xfId="619"/>
    <cellStyle name="Normal 3 89" xfId="620"/>
    <cellStyle name="Normal 3 9" xfId="621"/>
    <cellStyle name="Normal 3 90" xfId="622"/>
    <cellStyle name="Normal 3 91" xfId="623"/>
    <cellStyle name="Normal 3 92" xfId="624"/>
    <cellStyle name="Normal 3 93" xfId="625"/>
    <cellStyle name="Normal 3 94" xfId="626"/>
    <cellStyle name="Normal 3 95" xfId="627"/>
    <cellStyle name="Normal 3 96" xfId="628"/>
    <cellStyle name="Normal 3 97" xfId="629"/>
    <cellStyle name="Normal 3 98" xfId="630"/>
    <cellStyle name="Normal 3 99" xfId="631"/>
    <cellStyle name="Normal 4" xfId="44"/>
    <cellStyle name="Normal 4 2" xfId="632"/>
    <cellStyle name="Normal 5" xfId="45"/>
    <cellStyle name="Normal 5 2" xfId="633"/>
    <cellStyle name="Normal 6" xfId="46"/>
    <cellStyle name="Normal 6 10" xfId="634"/>
    <cellStyle name="Normal 6 100" xfId="635"/>
    <cellStyle name="Normal 6 101" xfId="636"/>
    <cellStyle name="Normal 6 102" xfId="637"/>
    <cellStyle name="Normal 6 103" xfId="638"/>
    <cellStyle name="Normal 6 104" xfId="639"/>
    <cellStyle name="Normal 6 105" xfId="640"/>
    <cellStyle name="Normal 6 106" xfId="641"/>
    <cellStyle name="Normal 6 107" xfId="642"/>
    <cellStyle name="Normal 6 108" xfId="643"/>
    <cellStyle name="Normal 6 109" xfId="644"/>
    <cellStyle name="Normal 6 11" xfId="645"/>
    <cellStyle name="Normal 6 110" xfId="646"/>
    <cellStyle name="Normal 6 111" xfId="647"/>
    <cellStyle name="Normal 6 112" xfId="648"/>
    <cellStyle name="Normal 6 113" xfId="649"/>
    <cellStyle name="Normal 6 114" xfId="650"/>
    <cellStyle name="Normal 6 115" xfId="651"/>
    <cellStyle name="Normal 6 116" xfId="652"/>
    <cellStyle name="Normal 6 117" xfId="653"/>
    <cellStyle name="Normal 6 118" xfId="654"/>
    <cellStyle name="Normal 6 119" xfId="655"/>
    <cellStyle name="Normal 6 12" xfId="656"/>
    <cellStyle name="Normal 6 120" xfId="657"/>
    <cellStyle name="Normal 6 121" xfId="658"/>
    <cellStyle name="Normal 6 122" xfId="659"/>
    <cellStyle name="Normal 6 123" xfId="660"/>
    <cellStyle name="Normal 6 124" xfId="661"/>
    <cellStyle name="Normal 6 125" xfId="662"/>
    <cellStyle name="Normal 6 126" xfId="663"/>
    <cellStyle name="Normal 6 127" xfId="664"/>
    <cellStyle name="Normal 6 128" xfId="665"/>
    <cellStyle name="Normal 6 129" xfId="666"/>
    <cellStyle name="Normal 6 13" xfId="667"/>
    <cellStyle name="Normal 6 130" xfId="668"/>
    <cellStyle name="Normal 6 131" xfId="669"/>
    <cellStyle name="Normal 6 132" xfId="670"/>
    <cellStyle name="Normal 6 133" xfId="671"/>
    <cellStyle name="Normal 6 134" xfId="672"/>
    <cellStyle name="Normal 6 135" xfId="673"/>
    <cellStyle name="Normal 6 136" xfId="674"/>
    <cellStyle name="Normal 6 136 10" xfId="675"/>
    <cellStyle name="Normal 6 136 11" xfId="676"/>
    <cellStyle name="Normal 6 136 12" xfId="677"/>
    <cellStyle name="Normal 6 136 13" xfId="678"/>
    <cellStyle name="Normal 6 136 14" xfId="679"/>
    <cellStyle name="Normal 6 136 15" xfId="680"/>
    <cellStyle name="Normal 6 136 16" xfId="681"/>
    <cellStyle name="Normal 6 136 17" xfId="682"/>
    <cellStyle name="Normal 6 136 18" xfId="683"/>
    <cellStyle name="Normal 6 136 19" xfId="684"/>
    <cellStyle name="Normal 6 136 2" xfId="685"/>
    <cellStyle name="Normal 6 136 20" xfId="686"/>
    <cellStyle name="Normal 6 136 21" xfId="687"/>
    <cellStyle name="Normal 6 136 22" xfId="688"/>
    <cellStyle name="Normal 6 136 23" xfId="689"/>
    <cellStyle name="Normal 6 136 24" xfId="690"/>
    <cellStyle name="Normal 6 136 25" xfId="691"/>
    <cellStyle name="Normal 6 136 26" xfId="692"/>
    <cellStyle name="Normal 6 136 27" xfId="693"/>
    <cellStyle name="Normal 6 136 3" xfId="694"/>
    <cellStyle name="Normal 6 136 4" xfId="695"/>
    <cellStyle name="Normal 6 136 5" xfId="696"/>
    <cellStyle name="Normal 6 136 6" xfId="697"/>
    <cellStyle name="Normal 6 136 7" xfId="698"/>
    <cellStyle name="Normal 6 136 8" xfId="699"/>
    <cellStyle name="Normal 6 136 9" xfId="700"/>
    <cellStyle name="Normal 6 137" xfId="701"/>
    <cellStyle name="Normal 6 138" xfId="702"/>
    <cellStyle name="Normal 6 139" xfId="703"/>
    <cellStyle name="Normal 6 14" xfId="704"/>
    <cellStyle name="Normal 6 140" xfId="705"/>
    <cellStyle name="Normal 6 141" xfId="706"/>
    <cellStyle name="Normal 6 142" xfId="707"/>
    <cellStyle name="Normal 6 143" xfId="708"/>
    <cellStyle name="Normal 6 144" xfId="709"/>
    <cellStyle name="Normal 6 145" xfId="710"/>
    <cellStyle name="Normal 6 146" xfId="711"/>
    <cellStyle name="Normal 6 147" xfId="712"/>
    <cellStyle name="Normal 6 148" xfId="713"/>
    <cellStyle name="Normal 6 149" xfId="714"/>
    <cellStyle name="Normal 6 15" xfId="715"/>
    <cellStyle name="Normal 6 150" xfId="716"/>
    <cellStyle name="Normal 6 151" xfId="717"/>
    <cellStyle name="Normal 6 152" xfId="718"/>
    <cellStyle name="Normal 6 153" xfId="719"/>
    <cellStyle name="Normal 6 154" xfId="720"/>
    <cellStyle name="Normal 6 155" xfId="721"/>
    <cellStyle name="Normal 6 156" xfId="722"/>
    <cellStyle name="Normal 6 157" xfId="723"/>
    <cellStyle name="Normal 6 158" xfId="724"/>
    <cellStyle name="Normal 6 159" xfId="725"/>
    <cellStyle name="Normal 6 16" xfId="726"/>
    <cellStyle name="Normal 6 160" xfId="727"/>
    <cellStyle name="Normal 6 161" xfId="728"/>
    <cellStyle name="Normal 6 162" xfId="729"/>
    <cellStyle name="Normal 6 163" xfId="730"/>
    <cellStyle name="Normal 6 164" xfId="731"/>
    <cellStyle name="Normal 6 165" xfId="732"/>
    <cellStyle name="Normal 6 166" xfId="733"/>
    <cellStyle name="Normal 6 167" xfId="734"/>
    <cellStyle name="Normal 6 168" xfId="735"/>
    <cellStyle name="Normal 6 169" xfId="736"/>
    <cellStyle name="Normal 6 17" xfId="737"/>
    <cellStyle name="Normal 6 170" xfId="738"/>
    <cellStyle name="Normal 6 171" xfId="739"/>
    <cellStyle name="Normal 6 172" xfId="740"/>
    <cellStyle name="Normal 6 173" xfId="741"/>
    <cellStyle name="Normal 6 174" xfId="742"/>
    <cellStyle name="Normal 6 175" xfId="743"/>
    <cellStyle name="Normal 6 176" xfId="744"/>
    <cellStyle name="Normal 6 177" xfId="745"/>
    <cellStyle name="Normal 6 178" xfId="746"/>
    <cellStyle name="Normal 6 179" xfId="747"/>
    <cellStyle name="Normal 6 18" xfId="748"/>
    <cellStyle name="Normal 6 180" xfId="749"/>
    <cellStyle name="Normal 6 181" xfId="750"/>
    <cellStyle name="Normal 6 182" xfId="751"/>
    <cellStyle name="Normal 6 183" xfId="752"/>
    <cellStyle name="Normal 6 184" xfId="753"/>
    <cellStyle name="Normal 6 185" xfId="754"/>
    <cellStyle name="Normal 6 186" xfId="755"/>
    <cellStyle name="Normal 6 187" xfId="756"/>
    <cellStyle name="Normal 6 188" xfId="757"/>
    <cellStyle name="Normal 6 189" xfId="758"/>
    <cellStyle name="Normal 6 19" xfId="759"/>
    <cellStyle name="Normal 6 190" xfId="760"/>
    <cellStyle name="Normal 6 191" xfId="761"/>
    <cellStyle name="Normal 6 192" xfId="762"/>
    <cellStyle name="Normal 6 193" xfId="763"/>
    <cellStyle name="Normal 6 194" xfId="764"/>
    <cellStyle name="Normal 6 195" xfId="765"/>
    <cellStyle name="Normal 6 196" xfId="766"/>
    <cellStyle name="Normal 6 197" xfId="767"/>
    <cellStyle name="Normal 6 198" xfId="768"/>
    <cellStyle name="Normal 6 199" xfId="769"/>
    <cellStyle name="Normal 6 2" xfId="770"/>
    <cellStyle name="Normal 6 20" xfId="771"/>
    <cellStyle name="Normal 6 200" xfId="772"/>
    <cellStyle name="Normal 6 201" xfId="773"/>
    <cellStyle name="Normal 6 202" xfId="774"/>
    <cellStyle name="Normal 6 203" xfId="775"/>
    <cellStyle name="Normal 6 204" xfId="776"/>
    <cellStyle name="Normal 6 205" xfId="777"/>
    <cellStyle name="Normal 6 206" xfId="778"/>
    <cellStyle name="Normal 6 207" xfId="779"/>
    <cellStyle name="Normal 6 208" xfId="780"/>
    <cellStyle name="Normal 6 209" xfId="781"/>
    <cellStyle name="Normal 6 21" xfId="782"/>
    <cellStyle name="Normal 6 210" xfId="783"/>
    <cellStyle name="Normal 6 211" xfId="784"/>
    <cellStyle name="Normal 6 212" xfId="785"/>
    <cellStyle name="Normal 6 213" xfId="786"/>
    <cellStyle name="Normal 6 214" xfId="787"/>
    <cellStyle name="Normal 6 215" xfId="788"/>
    <cellStyle name="Normal 6 216" xfId="789"/>
    <cellStyle name="Normal 6 217" xfId="790"/>
    <cellStyle name="Normal 6 218" xfId="791"/>
    <cellStyle name="Normal 6 219" xfId="792"/>
    <cellStyle name="Normal 6 22" xfId="793"/>
    <cellStyle name="Normal 6 220" xfId="794"/>
    <cellStyle name="Normal 6 221" xfId="795"/>
    <cellStyle name="Normal 6 222" xfId="796"/>
    <cellStyle name="Normal 6 223" xfId="797"/>
    <cellStyle name="Normal 6 224" xfId="798"/>
    <cellStyle name="Normal 6 225" xfId="799"/>
    <cellStyle name="Normal 6 226" xfId="800"/>
    <cellStyle name="Normal 6 227" xfId="801"/>
    <cellStyle name="Normal 6 228" xfId="802"/>
    <cellStyle name="Normal 6 229" xfId="803"/>
    <cellStyle name="Normal 6 23" xfId="804"/>
    <cellStyle name="Normal 6 230" xfId="805"/>
    <cellStyle name="Normal 6 231" xfId="806"/>
    <cellStyle name="Normal 6 232" xfId="807"/>
    <cellStyle name="Normal 6 233" xfId="808"/>
    <cellStyle name="Normal 6 234" xfId="809"/>
    <cellStyle name="Normal 6 235" xfId="810"/>
    <cellStyle name="Normal 6 236" xfId="811"/>
    <cellStyle name="Normal 6 237" xfId="812"/>
    <cellStyle name="Normal 6 238" xfId="813"/>
    <cellStyle name="Normal 6 239" xfId="814"/>
    <cellStyle name="Normal 6 24" xfId="815"/>
    <cellStyle name="Normal 6 240" xfId="816"/>
    <cellStyle name="Normal 6 241" xfId="817"/>
    <cellStyle name="Normal 6 242" xfId="818"/>
    <cellStyle name="Normal 6 243" xfId="819"/>
    <cellStyle name="Normal 6 244" xfId="820"/>
    <cellStyle name="Normal 6 245" xfId="821"/>
    <cellStyle name="Normal 6 246" xfId="822"/>
    <cellStyle name="Normal 6 247" xfId="823"/>
    <cellStyle name="Normal 6 248" xfId="824"/>
    <cellStyle name="Normal 6 249" xfId="825"/>
    <cellStyle name="Normal 6 25" xfId="826"/>
    <cellStyle name="Normal 6 26" xfId="827"/>
    <cellStyle name="Normal 6 27" xfId="828"/>
    <cellStyle name="Normal 6 28" xfId="829"/>
    <cellStyle name="Normal 6 29" xfId="830"/>
    <cellStyle name="Normal 6 3" xfId="831"/>
    <cellStyle name="Normal 6 30" xfId="832"/>
    <cellStyle name="Normal 6 31" xfId="833"/>
    <cellStyle name="Normal 6 32" xfId="834"/>
    <cellStyle name="Normal 6 33" xfId="835"/>
    <cellStyle name="Normal 6 34" xfId="836"/>
    <cellStyle name="Normal 6 35" xfId="837"/>
    <cellStyle name="Normal 6 36" xfId="838"/>
    <cellStyle name="Normal 6 37" xfId="839"/>
    <cellStyle name="Normal 6 38" xfId="840"/>
    <cellStyle name="Normal 6 39" xfId="841"/>
    <cellStyle name="Normal 6 4" xfId="842"/>
    <cellStyle name="Normal 6 40" xfId="843"/>
    <cellStyle name="Normal 6 41" xfId="844"/>
    <cellStyle name="Normal 6 42" xfId="845"/>
    <cellStyle name="Normal 6 43" xfId="846"/>
    <cellStyle name="Normal 6 44" xfId="847"/>
    <cellStyle name="Normal 6 45" xfId="848"/>
    <cellStyle name="Normal 6 46" xfId="849"/>
    <cellStyle name="Normal 6 47" xfId="850"/>
    <cellStyle name="Normal 6 48" xfId="851"/>
    <cellStyle name="Normal 6 49" xfId="852"/>
    <cellStyle name="Normal 6 5" xfId="853"/>
    <cellStyle name="Normal 6 50" xfId="854"/>
    <cellStyle name="Normal 6 51" xfId="855"/>
    <cellStyle name="Normal 6 52" xfId="856"/>
    <cellStyle name="Normal 6 53" xfId="857"/>
    <cellStyle name="Normal 6 54" xfId="858"/>
    <cellStyle name="Normal 6 55" xfId="859"/>
    <cellStyle name="Normal 6 56" xfId="860"/>
    <cellStyle name="Normal 6 57" xfId="861"/>
    <cellStyle name="Normal 6 58" xfId="862"/>
    <cellStyle name="Normal 6 59" xfId="863"/>
    <cellStyle name="Normal 6 6" xfId="864"/>
    <cellStyle name="Normal 6 60" xfId="865"/>
    <cellStyle name="Normal 6 61" xfId="866"/>
    <cellStyle name="Normal 6 62" xfId="867"/>
    <cellStyle name="Normal 6 63" xfId="868"/>
    <cellStyle name="Normal 6 64" xfId="869"/>
    <cellStyle name="Normal 6 65" xfId="870"/>
    <cellStyle name="Normal 6 66" xfId="871"/>
    <cellStyle name="Normal 6 67" xfId="872"/>
    <cellStyle name="Normal 6 68" xfId="873"/>
    <cellStyle name="Normal 6 69" xfId="874"/>
    <cellStyle name="Normal 6 7" xfId="875"/>
    <cellStyle name="Normal 6 70" xfId="876"/>
    <cellStyle name="Normal 6 71" xfId="877"/>
    <cellStyle name="Normal 6 72" xfId="878"/>
    <cellStyle name="Normal 6 73" xfId="879"/>
    <cellStyle name="Normal 6 74" xfId="880"/>
    <cellStyle name="Normal 6 75" xfId="881"/>
    <cellStyle name="Normal 6 76" xfId="882"/>
    <cellStyle name="Normal 6 77" xfId="883"/>
    <cellStyle name="Normal 6 78" xfId="884"/>
    <cellStyle name="Normal 6 79" xfId="885"/>
    <cellStyle name="Normal 6 8" xfId="886"/>
    <cellStyle name="Normal 6 80" xfId="887"/>
    <cellStyle name="Normal 6 81" xfId="888"/>
    <cellStyle name="Normal 6 82" xfId="889"/>
    <cellStyle name="Normal 6 83" xfId="890"/>
    <cellStyle name="Normal 6 84" xfId="891"/>
    <cellStyle name="Normal 6 85" xfId="892"/>
    <cellStyle name="Normal 6 86" xfId="893"/>
    <cellStyle name="Normal 6 87" xfId="894"/>
    <cellStyle name="Normal 6 88" xfId="895"/>
    <cellStyle name="Normal 6 89" xfId="896"/>
    <cellStyle name="Normal 6 9" xfId="897"/>
    <cellStyle name="Normal 6 90" xfId="898"/>
    <cellStyle name="Normal 6 91" xfId="899"/>
    <cellStyle name="Normal 6 92" xfId="900"/>
    <cellStyle name="Normal 6 93" xfId="901"/>
    <cellStyle name="Normal 6 94" xfId="902"/>
    <cellStyle name="Normal 6 95" xfId="903"/>
    <cellStyle name="Normal 6 96" xfId="904"/>
    <cellStyle name="Normal 6 97" xfId="905"/>
    <cellStyle name="Normal 6 98" xfId="906"/>
    <cellStyle name="Normal 6 99" xfId="907"/>
    <cellStyle name="Normal 7" xfId="47"/>
    <cellStyle name="Normal 8" xfId="48"/>
    <cellStyle name="Normal 9" xfId="49"/>
    <cellStyle name="Normal_Cronograma Financeiro Samuel Morse" xfId="1238"/>
    <cellStyle name="Nota 2" xfId="908"/>
    <cellStyle name="Percentual" xfId="50"/>
    <cellStyle name="Ponto" xfId="51"/>
    <cellStyle name="Porcentagem" xfId="1235" builtinId="5"/>
    <cellStyle name="Porcentagem 2" xfId="5"/>
    <cellStyle name="Porcentagem 2 10" xfId="909"/>
    <cellStyle name="Porcentagem 2 11" xfId="910"/>
    <cellStyle name="Porcentagem 2 12" xfId="911"/>
    <cellStyle name="Porcentagem 2 13" xfId="912"/>
    <cellStyle name="Porcentagem 2 14" xfId="913"/>
    <cellStyle name="Porcentagem 2 15" xfId="914"/>
    <cellStyle name="Porcentagem 2 16" xfId="915"/>
    <cellStyle name="Porcentagem 2 17" xfId="916"/>
    <cellStyle name="Porcentagem 2 18" xfId="917"/>
    <cellStyle name="Porcentagem 2 19" xfId="918"/>
    <cellStyle name="Porcentagem 2 2" xfId="52"/>
    <cellStyle name="Porcentagem 2 2 2" xfId="919"/>
    <cellStyle name="Porcentagem 2 20" xfId="920"/>
    <cellStyle name="Porcentagem 2 21" xfId="921"/>
    <cellStyle name="Porcentagem 2 22" xfId="922"/>
    <cellStyle name="Porcentagem 2 23" xfId="923"/>
    <cellStyle name="Porcentagem 2 24" xfId="924"/>
    <cellStyle name="Porcentagem 2 25" xfId="925"/>
    <cellStyle name="Porcentagem 2 26" xfId="926"/>
    <cellStyle name="Porcentagem 2 27" xfId="927"/>
    <cellStyle name="Porcentagem 2 28" xfId="928"/>
    <cellStyle name="Porcentagem 2 29" xfId="929"/>
    <cellStyle name="Porcentagem 2 3" xfId="930"/>
    <cellStyle name="Porcentagem 2 30" xfId="931"/>
    <cellStyle name="Porcentagem 2 31" xfId="932"/>
    <cellStyle name="Porcentagem 2 32" xfId="933"/>
    <cellStyle name="Porcentagem 2 33" xfId="934"/>
    <cellStyle name="Porcentagem 2 34" xfId="935"/>
    <cellStyle name="Porcentagem 2 35" xfId="936"/>
    <cellStyle name="Porcentagem 2 36" xfId="937"/>
    <cellStyle name="Porcentagem 2 37" xfId="938"/>
    <cellStyle name="Porcentagem 2 38" xfId="939"/>
    <cellStyle name="Porcentagem 2 39" xfId="940"/>
    <cellStyle name="Porcentagem 2 4" xfId="941"/>
    <cellStyle name="Porcentagem 2 40" xfId="942"/>
    <cellStyle name="Porcentagem 2 41" xfId="943"/>
    <cellStyle name="Porcentagem 2 42" xfId="944"/>
    <cellStyle name="Porcentagem 2 43" xfId="945"/>
    <cellStyle name="Porcentagem 2 44" xfId="946"/>
    <cellStyle name="Porcentagem 2 45" xfId="947"/>
    <cellStyle name="Porcentagem 2 46" xfId="948"/>
    <cellStyle name="Porcentagem 2 47" xfId="949"/>
    <cellStyle name="Porcentagem 2 48" xfId="950"/>
    <cellStyle name="Porcentagem 2 49" xfId="951"/>
    <cellStyle name="Porcentagem 2 5" xfId="952"/>
    <cellStyle name="Porcentagem 2 50" xfId="953"/>
    <cellStyle name="Porcentagem 2 51" xfId="954"/>
    <cellStyle name="Porcentagem 2 52" xfId="955"/>
    <cellStyle name="Porcentagem 2 53" xfId="956"/>
    <cellStyle name="Porcentagem 2 54" xfId="957"/>
    <cellStyle name="Porcentagem 2 55" xfId="958"/>
    <cellStyle name="Porcentagem 2 56" xfId="959"/>
    <cellStyle name="Porcentagem 2 57" xfId="960"/>
    <cellStyle name="Porcentagem 2 58" xfId="961"/>
    <cellStyle name="Porcentagem 2 59" xfId="962"/>
    <cellStyle name="Porcentagem 2 6" xfId="963"/>
    <cellStyle name="Porcentagem 2 60" xfId="964"/>
    <cellStyle name="Porcentagem 2 61" xfId="965"/>
    <cellStyle name="Porcentagem 2 62" xfId="966"/>
    <cellStyle name="Porcentagem 2 63" xfId="967"/>
    <cellStyle name="Porcentagem 2 64" xfId="968"/>
    <cellStyle name="Porcentagem 2 65" xfId="969"/>
    <cellStyle name="Porcentagem 2 66" xfId="970"/>
    <cellStyle name="Porcentagem 2 67" xfId="971"/>
    <cellStyle name="Porcentagem 2 68" xfId="972"/>
    <cellStyle name="Porcentagem 2 69" xfId="973"/>
    <cellStyle name="Porcentagem 2 7" xfId="974"/>
    <cellStyle name="Porcentagem 2 70" xfId="975"/>
    <cellStyle name="Porcentagem 2 71" xfId="976"/>
    <cellStyle name="Porcentagem 2 72" xfId="977"/>
    <cellStyle name="Porcentagem 2 73" xfId="978"/>
    <cellStyle name="Porcentagem 2 74" xfId="979"/>
    <cellStyle name="Porcentagem 2 75" xfId="980"/>
    <cellStyle name="Porcentagem 2 76" xfId="981"/>
    <cellStyle name="Porcentagem 2 77" xfId="982"/>
    <cellStyle name="Porcentagem 2 78" xfId="983"/>
    <cellStyle name="Porcentagem 2 79" xfId="984"/>
    <cellStyle name="Porcentagem 2 8" xfId="985"/>
    <cellStyle name="Porcentagem 2 9" xfId="986"/>
    <cellStyle name="Porcentagem 3" xfId="12"/>
    <cellStyle name="Porcentagem 3 10" xfId="987"/>
    <cellStyle name="Porcentagem 3 100" xfId="988"/>
    <cellStyle name="Porcentagem 3 101" xfId="989"/>
    <cellStyle name="Porcentagem 3 102" xfId="990"/>
    <cellStyle name="Porcentagem 3 103" xfId="991"/>
    <cellStyle name="Porcentagem 3 104" xfId="992"/>
    <cellStyle name="Porcentagem 3 105" xfId="993"/>
    <cellStyle name="Porcentagem 3 106" xfId="994"/>
    <cellStyle name="Porcentagem 3 107" xfId="995"/>
    <cellStyle name="Porcentagem 3 108" xfId="996"/>
    <cellStyle name="Porcentagem 3 109" xfId="997"/>
    <cellStyle name="Porcentagem 3 11" xfId="998"/>
    <cellStyle name="Porcentagem 3 110" xfId="999"/>
    <cellStyle name="Porcentagem 3 111" xfId="1000"/>
    <cellStyle name="Porcentagem 3 112" xfId="1001"/>
    <cellStyle name="Porcentagem 3 113" xfId="1002"/>
    <cellStyle name="Porcentagem 3 114" xfId="1003"/>
    <cellStyle name="Porcentagem 3 115" xfId="1004"/>
    <cellStyle name="Porcentagem 3 116" xfId="1005"/>
    <cellStyle name="Porcentagem 3 117" xfId="1006"/>
    <cellStyle name="Porcentagem 3 118" xfId="1007"/>
    <cellStyle name="Porcentagem 3 119" xfId="1008"/>
    <cellStyle name="Porcentagem 3 12" xfId="1009"/>
    <cellStyle name="Porcentagem 3 120" xfId="1010"/>
    <cellStyle name="Porcentagem 3 121" xfId="1011"/>
    <cellStyle name="Porcentagem 3 122" xfId="1012"/>
    <cellStyle name="Porcentagem 3 123" xfId="1013"/>
    <cellStyle name="Porcentagem 3 124" xfId="1014"/>
    <cellStyle name="Porcentagem 3 125" xfId="1015"/>
    <cellStyle name="Porcentagem 3 126" xfId="1016"/>
    <cellStyle name="Porcentagem 3 127" xfId="1017"/>
    <cellStyle name="Porcentagem 3 128" xfId="1018"/>
    <cellStyle name="Porcentagem 3 129" xfId="1019"/>
    <cellStyle name="Porcentagem 3 13" xfId="1020"/>
    <cellStyle name="Porcentagem 3 130" xfId="1021"/>
    <cellStyle name="Porcentagem 3 131" xfId="1022"/>
    <cellStyle name="Porcentagem 3 132" xfId="1023"/>
    <cellStyle name="Porcentagem 3 133" xfId="1024"/>
    <cellStyle name="Porcentagem 3 134" xfId="1025"/>
    <cellStyle name="Porcentagem 3 135" xfId="1026"/>
    <cellStyle name="Porcentagem 3 136" xfId="1027"/>
    <cellStyle name="Porcentagem 3 137" xfId="1028"/>
    <cellStyle name="Porcentagem 3 138" xfId="1029"/>
    <cellStyle name="Porcentagem 3 139" xfId="1030"/>
    <cellStyle name="Porcentagem 3 14" xfId="1031"/>
    <cellStyle name="Porcentagem 3 140" xfId="1032"/>
    <cellStyle name="Porcentagem 3 141" xfId="1033"/>
    <cellStyle name="Porcentagem 3 142" xfId="1034"/>
    <cellStyle name="Porcentagem 3 143" xfId="1035"/>
    <cellStyle name="Porcentagem 3 144" xfId="1036"/>
    <cellStyle name="Porcentagem 3 145" xfId="1037"/>
    <cellStyle name="Porcentagem 3 146" xfId="1038"/>
    <cellStyle name="Porcentagem 3 147" xfId="1039"/>
    <cellStyle name="Porcentagem 3 148" xfId="1040"/>
    <cellStyle name="Porcentagem 3 149" xfId="1041"/>
    <cellStyle name="Porcentagem 3 15" xfId="1042"/>
    <cellStyle name="Porcentagem 3 150" xfId="1043"/>
    <cellStyle name="Porcentagem 3 151" xfId="1044"/>
    <cellStyle name="Porcentagem 3 152" xfId="1045"/>
    <cellStyle name="Porcentagem 3 153" xfId="1046"/>
    <cellStyle name="Porcentagem 3 154" xfId="1047"/>
    <cellStyle name="Porcentagem 3 155" xfId="1048"/>
    <cellStyle name="Porcentagem 3 156" xfId="1049"/>
    <cellStyle name="Porcentagem 3 157" xfId="1050"/>
    <cellStyle name="Porcentagem 3 158" xfId="1051"/>
    <cellStyle name="Porcentagem 3 159" xfId="1052"/>
    <cellStyle name="Porcentagem 3 16" xfId="1053"/>
    <cellStyle name="Porcentagem 3 160" xfId="1054"/>
    <cellStyle name="Porcentagem 3 161" xfId="1055"/>
    <cellStyle name="Porcentagem 3 162" xfId="1056"/>
    <cellStyle name="Porcentagem 3 163" xfId="1057"/>
    <cellStyle name="Porcentagem 3 164" xfId="1058"/>
    <cellStyle name="Porcentagem 3 165" xfId="1059"/>
    <cellStyle name="Porcentagem 3 166" xfId="1060"/>
    <cellStyle name="Porcentagem 3 167" xfId="1061"/>
    <cellStyle name="Porcentagem 3 168" xfId="1062"/>
    <cellStyle name="Porcentagem 3 169" xfId="1063"/>
    <cellStyle name="Porcentagem 3 17" xfId="1064"/>
    <cellStyle name="Porcentagem 3 170" xfId="1065"/>
    <cellStyle name="Porcentagem 3 171" xfId="1066"/>
    <cellStyle name="Porcentagem 3 172" xfId="1067"/>
    <cellStyle name="Porcentagem 3 173" xfId="1068"/>
    <cellStyle name="Porcentagem 3 174" xfId="1069"/>
    <cellStyle name="Porcentagem 3 175" xfId="1070"/>
    <cellStyle name="Porcentagem 3 176" xfId="1071"/>
    <cellStyle name="Porcentagem 3 177" xfId="1072"/>
    <cellStyle name="Porcentagem 3 178" xfId="1073"/>
    <cellStyle name="Porcentagem 3 179" xfId="1074"/>
    <cellStyle name="Porcentagem 3 18" xfId="1075"/>
    <cellStyle name="Porcentagem 3 180" xfId="1076"/>
    <cellStyle name="Porcentagem 3 181" xfId="1077"/>
    <cellStyle name="Porcentagem 3 182" xfId="1078"/>
    <cellStyle name="Porcentagem 3 183" xfId="1079"/>
    <cellStyle name="Porcentagem 3 184" xfId="1080"/>
    <cellStyle name="Porcentagem 3 185" xfId="1081"/>
    <cellStyle name="Porcentagem 3 186" xfId="1082"/>
    <cellStyle name="Porcentagem 3 187" xfId="1083"/>
    <cellStyle name="Porcentagem 3 188" xfId="1084"/>
    <cellStyle name="Porcentagem 3 189" xfId="1085"/>
    <cellStyle name="Porcentagem 3 19" xfId="1086"/>
    <cellStyle name="Porcentagem 3 190" xfId="1087"/>
    <cellStyle name="Porcentagem 3 191" xfId="1088"/>
    <cellStyle name="Porcentagem 3 192" xfId="1089"/>
    <cellStyle name="Porcentagem 3 193" xfId="1090"/>
    <cellStyle name="Porcentagem 3 194" xfId="1091"/>
    <cellStyle name="Porcentagem 3 195" xfId="1092"/>
    <cellStyle name="Porcentagem 3 196" xfId="1093"/>
    <cellStyle name="Porcentagem 3 197" xfId="1094"/>
    <cellStyle name="Porcentagem 3 198" xfId="1095"/>
    <cellStyle name="Porcentagem 3 199" xfId="1096"/>
    <cellStyle name="Porcentagem 3 2" xfId="53"/>
    <cellStyle name="Porcentagem 3 20" xfId="1097"/>
    <cellStyle name="Porcentagem 3 200" xfId="1098"/>
    <cellStyle name="Porcentagem 3 201" xfId="1099"/>
    <cellStyle name="Porcentagem 3 202" xfId="1100"/>
    <cellStyle name="Porcentagem 3 203" xfId="1101"/>
    <cellStyle name="Porcentagem 3 204" xfId="1102"/>
    <cellStyle name="Porcentagem 3 205" xfId="1103"/>
    <cellStyle name="Porcentagem 3 206" xfId="1104"/>
    <cellStyle name="Porcentagem 3 207" xfId="1105"/>
    <cellStyle name="Porcentagem 3 208" xfId="1106"/>
    <cellStyle name="Porcentagem 3 209" xfId="1107"/>
    <cellStyle name="Porcentagem 3 21" xfId="1108"/>
    <cellStyle name="Porcentagem 3 210" xfId="1109"/>
    <cellStyle name="Porcentagem 3 211" xfId="1110"/>
    <cellStyle name="Porcentagem 3 212" xfId="1111"/>
    <cellStyle name="Porcentagem 3 213" xfId="1112"/>
    <cellStyle name="Porcentagem 3 214" xfId="1113"/>
    <cellStyle name="Porcentagem 3 215" xfId="1114"/>
    <cellStyle name="Porcentagem 3 216" xfId="1115"/>
    <cellStyle name="Porcentagem 3 217" xfId="1116"/>
    <cellStyle name="Porcentagem 3 218" xfId="1117"/>
    <cellStyle name="Porcentagem 3 219" xfId="1118"/>
    <cellStyle name="Porcentagem 3 22" xfId="1119"/>
    <cellStyle name="Porcentagem 3 220" xfId="1120"/>
    <cellStyle name="Porcentagem 3 221" xfId="1121"/>
    <cellStyle name="Porcentagem 3 222" xfId="1122"/>
    <cellStyle name="Porcentagem 3 223" xfId="1123"/>
    <cellStyle name="Porcentagem 3 224" xfId="1124"/>
    <cellStyle name="Porcentagem 3 225" xfId="1125"/>
    <cellStyle name="Porcentagem 3 226" xfId="1126"/>
    <cellStyle name="Porcentagem 3 227" xfId="1127"/>
    <cellStyle name="Porcentagem 3 228" xfId="1128"/>
    <cellStyle name="Porcentagem 3 229" xfId="1129"/>
    <cellStyle name="Porcentagem 3 23" xfId="1130"/>
    <cellStyle name="Porcentagem 3 230" xfId="1131"/>
    <cellStyle name="Porcentagem 3 231" xfId="1132"/>
    <cellStyle name="Porcentagem 3 232" xfId="1133"/>
    <cellStyle name="Porcentagem 3 233" xfId="1134"/>
    <cellStyle name="Porcentagem 3 234" xfId="1135"/>
    <cellStyle name="Porcentagem 3 235" xfId="1136"/>
    <cellStyle name="Porcentagem 3 236" xfId="1137"/>
    <cellStyle name="Porcentagem 3 237" xfId="1138"/>
    <cellStyle name="Porcentagem 3 238" xfId="1139"/>
    <cellStyle name="Porcentagem 3 239" xfId="1140"/>
    <cellStyle name="Porcentagem 3 24" xfId="1141"/>
    <cellStyle name="Porcentagem 3 240" xfId="1142"/>
    <cellStyle name="Porcentagem 3 241" xfId="1143"/>
    <cellStyle name="Porcentagem 3 242" xfId="1144"/>
    <cellStyle name="Porcentagem 3 243" xfId="1145"/>
    <cellStyle name="Porcentagem 3 244" xfId="1146"/>
    <cellStyle name="Porcentagem 3 245" xfId="1147"/>
    <cellStyle name="Porcentagem 3 246" xfId="1148"/>
    <cellStyle name="Porcentagem 3 247" xfId="1149"/>
    <cellStyle name="Porcentagem 3 248" xfId="1150"/>
    <cellStyle name="Porcentagem 3 25" xfId="1151"/>
    <cellStyle name="Porcentagem 3 26" xfId="1152"/>
    <cellStyle name="Porcentagem 3 27" xfId="1153"/>
    <cellStyle name="Porcentagem 3 28" xfId="1154"/>
    <cellStyle name="Porcentagem 3 29" xfId="1155"/>
    <cellStyle name="Porcentagem 3 3" xfId="1156"/>
    <cellStyle name="Porcentagem 3 30" xfId="1157"/>
    <cellStyle name="Porcentagem 3 31" xfId="1158"/>
    <cellStyle name="Porcentagem 3 32" xfId="1159"/>
    <cellStyle name="Porcentagem 3 33" xfId="1160"/>
    <cellStyle name="Porcentagem 3 34" xfId="1161"/>
    <cellStyle name="Porcentagem 3 35" xfId="1162"/>
    <cellStyle name="Porcentagem 3 36" xfId="1163"/>
    <cellStyle name="Porcentagem 3 37" xfId="1164"/>
    <cellStyle name="Porcentagem 3 38" xfId="1165"/>
    <cellStyle name="Porcentagem 3 39" xfId="1166"/>
    <cellStyle name="Porcentagem 3 4" xfId="1167"/>
    <cellStyle name="Porcentagem 3 40" xfId="1168"/>
    <cellStyle name="Porcentagem 3 41" xfId="1169"/>
    <cellStyle name="Porcentagem 3 42" xfId="1170"/>
    <cellStyle name="Porcentagem 3 43" xfId="1171"/>
    <cellStyle name="Porcentagem 3 44" xfId="1172"/>
    <cellStyle name="Porcentagem 3 45" xfId="1173"/>
    <cellStyle name="Porcentagem 3 46" xfId="1174"/>
    <cellStyle name="Porcentagem 3 47" xfId="1175"/>
    <cellStyle name="Porcentagem 3 48" xfId="1176"/>
    <cellStyle name="Porcentagem 3 49" xfId="1177"/>
    <cellStyle name="Porcentagem 3 5" xfId="1178"/>
    <cellStyle name="Porcentagem 3 50" xfId="1179"/>
    <cellStyle name="Porcentagem 3 51" xfId="1180"/>
    <cellStyle name="Porcentagem 3 52" xfId="1181"/>
    <cellStyle name="Porcentagem 3 53" xfId="1182"/>
    <cellStyle name="Porcentagem 3 54" xfId="1183"/>
    <cellStyle name="Porcentagem 3 55" xfId="1184"/>
    <cellStyle name="Porcentagem 3 56" xfId="1185"/>
    <cellStyle name="Porcentagem 3 57" xfId="1186"/>
    <cellStyle name="Porcentagem 3 58" xfId="1187"/>
    <cellStyle name="Porcentagem 3 59" xfId="1188"/>
    <cellStyle name="Porcentagem 3 6" xfId="1189"/>
    <cellStyle name="Porcentagem 3 60" xfId="1190"/>
    <cellStyle name="Porcentagem 3 61" xfId="1191"/>
    <cellStyle name="Porcentagem 3 62" xfId="1192"/>
    <cellStyle name="Porcentagem 3 63" xfId="1193"/>
    <cellStyle name="Porcentagem 3 64" xfId="1194"/>
    <cellStyle name="Porcentagem 3 65" xfId="1195"/>
    <cellStyle name="Porcentagem 3 66" xfId="1196"/>
    <cellStyle name="Porcentagem 3 67" xfId="1197"/>
    <cellStyle name="Porcentagem 3 68" xfId="1198"/>
    <cellStyle name="Porcentagem 3 69" xfId="1199"/>
    <cellStyle name="Porcentagem 3 7" xfId="1200"/>
    <cellStyle name="Porcentagem 3 70" xfId="1201"/>
    <cellStyle name="Porcentagem 3 71" xfId="1202"/>
    <cellStyle name="Porcentagem 3 72" xfId="1203"/>
    <cellStyle name="Porcentagem 3 73" xfId="1204"/>
    <cellStyle name="Porcentagem 3 74" xfId="1205"/>
    <cellStyle name="Porcentagem 3 75" xfId="1206"/>
    <cellStyle name="Porcentagem 3 76" xfId="1207"/>
    <cellStyle name="Porcentagem 3 77" xfId="1208"/>
    <cellStyle name="Porcentagem 3 78" xfId="1209"/>
    <cellStyle name="Porcentagem 3 79" xfId="1210"/>
    <cellStyle name="Porcentagem 3 8" xfId="1211"/>
    <cellStyle name="Porcentagem 3 80" xfId="1212"/>
    <cellStyle name="Porcentagem 3 81" xfId="1213"/>
    <cellStyle name="Porcentagem 3 82" xfId="1214"/>
    <cellStyle name="Porcentagem 3 83" xfId="1215"/>
    <cellStyle name="Porcentagem 3 84" xfId="1216"/>
    <cellStyle name="Porcentagem 3 85" xfId="1217"/>
    <cellStyle name="Porcentagem 3 86" xfId="1218"/>
    <cellStyle name="Porcentagem 3 87" xfId="1219"/>
    <cellStyle name="Porcentagem 3 88" xfId="1220"/>
    <cellStyle name="Porcentagem 3 89" xfId="1221"/>
    <cellStyle name="Porcentagem 3 9" xfId="1222"/>
    <cellStyle name="Porcentagem 3 90" xfId="1223"/>
    <cellStyle name="Porcentagem 3 91" xfId="1224"/>
    <cellStyle name="Porcentagem 3 92" xfId="1225"/>
    <cellStyle name="Porcentagem 3 93" xfId="1226"/>
    <cellStyle name="Porcentagem 3 94" xfId="1227"/>
    <cellStyle name="Porcentagem 3 95" xfId="1228"/>
    <cellStyle name="Porcentagem 3 96" xfId="1229"/>
    <cellStyle name="Porcentagem 3 97" xfId="1230"/>
    <cellStyle name="Porcentagem 3 98" xfId="1231"/>
    <cellStyle name="Porcentagem 3 99" xfId="1232"/>
    <cellStyle name="Porcentagem 4" xfId="54"/>
    <cellStyle name="Porcentagem 4 2" xfId="55"/>
    <cellStyle name="Porcentagem 5" xfId="1233"/>
    <cellStyle name="Porcentagem 5 2" xfId="1234"/>
    <cellStyle name="Separador de m" xfId="56"/>
    <cellStyle name="Separador de milhares" xfId="1" builtinId="3"/>
    <cellStyle name="Separador de milhares 2" xfId="6"/>
    <cellStyle name="Separador de milhares 2 2" xfId="57"/>
    <cellStyle name="Separador de milhares 2 2 2" xfId="7"/>
    <cellStyle name="Separador de milhares 2 2 2 10" xfId="58"/>
    <cellStyle name="Separador de milhares 2 2 2 11" xfId="14"/>
    <cellStyle name="Separador de milhares 2 2 2 11 2" xfId="15"/>
    <cellStyle name="Separador de milhares 2 2 2 12" xfId="59"/>
    <cellStyle name="Separador de milhares 2 2 2 12 2" xfId="60"/>
    <cellStyle name="Separador de milhares 2 2 2 12 2 2" xfId="61"/>
    <cellStyle name="Separador de milhares 2 2 2 12 3" xfId="62"/>
    <cellStyle name="Separador de milhares 2 2 2 13" xfId="63"/>
    <cellStyle name="Separador de milhares 2 2 2 2" xfId="64"/>
    <cellStyle name="Separador de milhares 2 2 2 2 2" xfId="65"/>
    <cellStyle name="Separador de milhares 2 2 2 2 3" xfId="66"/>
    <cellStyle name="Separador de milhares 2 2 2 3" xfId="67"/>
    <cellStyle name="Separador de milhares 2 2 2 4" xfId="68"/>
    <cellStyle name="Separador de milhares 2 2 2 5" xfId="69"/>
    <cellStyle name="Separador de milhares 2 2 2 6" xfId="70"/>
    <cellStyle name="Separador de milhares 2 2 2 7" xfId="71"/>
    <cellStyle name="Separador de milhares 2 2 2 8" xfId="72"/>
    <cellStyle name="Separador de milhares 2 2 2 9" xfId="73"/>
    <cellStyle name="Separador de milhares 2 2 3" xfId="74"/>
    <cellStyle name="Separador de milhares 2 2 3 2" xfId="75"/>
    <cellStyle name="Separador de milhares 2 2 3 3" xfId="76"/>
    <cellStyle name="Separador de milhares 2 2 3 4" xfId="77"/>
    <cellStyle name="Separador de milhares 2 2 4" xfId="78"/>
    <cellStyle name="Separador de milhares 2 2 4 2" xfId="79"/>
    <cellStyle name="Separador de milhares 2 2 5" xfId="80"/>
    <cellStyle name="Separador de milhares 2 2 6" xfId="81"/>
    <cellStyle name="Separador de milhares 2 3" xfId="82"/>
    <cellStyle name="Separador de milhares 2 3 2" xfId="83"/>
    <cellStyle name="Separador de milhares 2 4" xfId="84"/>
    <cellStyle name="Separador de milhares 2 4 2" xfId="85"/>
    <cellStyle name="Separador de milhares 2 5" xfId="86"/>
    <cellStyle name="Separador de milhares 3" xfId="8"/>
    <cellStyle name="Separador de milhares 3 2" xfId="87"/>
    <cellStyle name="Separador de milhares 3 2 2" xfId="88"/>
    <cellStyle name="Separador de milhares 3 3" xfId="89"/>
    <cellStyle name="Separador de milhares 3 4" xfId="90"/>
    <cellStyle name="Separador de milhares 3 5" xfId="91"/>
    <cellStyle name="Separador de milhares 4" xfId="9"/>
    <cellStyle name="Separador de milhares 4 2" xfId="92"/>
    <cellStyle name="Separador de milhares 4 2 2" xfId="93"/>
    <cellStyle name="Separador de milhares 4 3" xfId="94"/>
    <cellStyle name="Separador de milhares 4 4" xfId="95"/>
    <cellStyle name="Separador de milhares 4 5" xfId="96"/>
    <cellStyle name="Separador de milhares 4 6" xfId="97"/>
    <cellStyle name="Separador de milhares 4 7" xfId="98"/>
    <cellStyle name="Separador de milhares 5" xfId="99"/>
    <cellStyle name="Separador de milhares 5 2" xfId="100"/>
    <cellStyle name="Separador de milhares 5 3" xfId="101"/>
    <cellStyle name="Separador de milhares 6" xfId="102"/>
    <cellStyle name="Separador de milhares 6 2" xfId="103"/>
    <cellStyle name="Separador de milhares 6 2 2" xfId="104"/>
    <cellStyle name="Separador de milhares 7" xfId="105"/>
    <cellStyle name="Separador de milhares 8" xfId="106"/>
    <cellStyle name="Titulo1" xfId="107"/>
    <cellStyle name="Titulo2" xfId="108"/>
    <cellStyle name="Vírgula 13" xfId="109"/>
    <cellStyle name="Vírgula 2" xfId="110"/>
    <cellStyle name="Vírgula 2 2" xfId="111"/>
    <cellStyle name="Vírgula 2 2 2" xfId="112"/>
    <cellStyle name="Vírgula 2 3" xfId="113"/>
    <cellStyle name="Vírgula 3" xfId="114"/>
    <cellStyle name="Vírgula 3 2" xfId="115"/>
    <cellStyle name="Vírgula 3 2 2" xfId="116"/>
    <cellStyle name="Vírgula 3 3" xfId="117"/>
    <cellStyle name="Vírgula 4" xfId="13"/>
    <cellStyle name="Vírgula 4 2" xfId="123"/>
    <cellStyle name="Vírgula0" xfId="11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0</xdr:row>
      <xdr:rowOff>76200</xdr:rowOff>
    </xdr:from>
    <xdr:to>
      <xdr:col>5</xdr:col>
      <xdr:colOff>1381125</xdr:colOff>
      <xdr:row>3</xdr:row>
      <xdr:rowOff>123825</xdr:rowOff>
    </xdr:to>
    <xdr:pic>
      <xdr:nvPicPr>
        <xdr:cNvPr id="6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39125" y="76200"/>
          <a:ext cx="11144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485774</xdr:colOff>
      <xdr:row>0</xdr:row>
      <xdr:rowOff>85725</xdr:rowOff>
    </xdr:from>
    <xdr:to>
      <xdr:col>1</xdr:col>
      <xdr:colOff>781049</xdr:colOff>
      <xdr:row>3</xdr:row>
      <xdr:rowOff>133350</xdr:rowOff>
    </xdr:to>
    <xdr:pic>
      <xdr:nvPicPr>
        <xdr:cNvPr id="7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4" y="85725"/>
          <a:ext cx="11144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212</xdr:row>
      <xdr:rowOff>0</xdr:rowOff>
    </xdr:from>
    <xdr:to>
      <xdr:col>2</xdr:col>
      <xdr:colOff>1676400</xdr:colOff>
      <xdr:row>215</xdr:row>
      <xdr:rowOff>19050</xdr:rowOff>
    </xdr:to>
    <xdr:pic>
      <xdr:nvPicPr>
        <xdr:cNvPr id="4" name="Picture 1" descr="brasa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212</xdr:row>
      <xdr:rowOff>0</xdr:rowOff>
    </xdr:from>
    <xdr:to>
      <xdr:col>2</xdr:col>
      <xdr:colOff>1676400</xdr:colOff>
      <xdr:row>215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212</xdr:row>
      <xdr:rowOff>28575</xdr:rowOff>
    </xdr:from>
    <xdr:to>
      <xdr:col>5</xdr:col>
      <xdr:colOff>628650</xdr:colOff>
      <xdr:row>215</xdr:row>
      <xdr:rowOff>47625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138779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2</xdr:row>
      <xdr:rowOff>0</xdr:rowOff>
    </xdr:from>
    <xdr:to>
      <xdr:col>2</xdr:col>
      <xdr:colOff>1676400</xdr:colOff>
      <xdr:row>5</xdr:row>
      <xdr:rowOff>19050</xdr:rowOff>
    </xdr:to>
    <xdr:pic>
      <xdr:nvPicPr>
        <xdr:cNvPr id="8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3238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2</xdr:row>
      <xdr:rowOff>28575</xdr:rowOff>
    </xdr:from>
    <xdr:to>
      <xdr:col>5</xdr:col>
      <xdr:colOff>628650</xdr:colOff>
      <xdr:row>5</xdr:row>
      <xdr:rowOff>47625</xdr:rowOff>
    </xdr:to>
    <xdr:pic>
      <xdr:nvPicPr>
        <xdr:cNvPr id="9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352425"/>
          <a:ext cx="5334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189</xdr:row>
      <xdr:rowOff>0</xdr:rowOff>
    </xdr:from>
    <xdr:to>
      <xdr:col>2</xdr:col>
      <xdr:colOff>1676400</xdr:colOff>
      <xdr:row>214</xdr:row>
      <xdr:rowOff>19050</xdr:rowOff>
    </xdr:to>
    <xdr:pic>
      <xdr:nvPicPr>
        <xdr:cNvPr id="1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0225" y="13849350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194</xdr:row>
      <xdr:rowOff>0</xdr:rowOff>
    </xdr:from>
    <xdr:to>
      <xdr:col>2</xdr:col>
      <xdr:colOff>1676400</xdr:colOff>
      <xdr:row>196</xdr:row>
      <xdr:rowOff>0</xdr:rowOff>
    </xdr:to>
    <xdr:pic>
      <xdr:nvPicPr>
        <xdr:cNvPr id="12" name="Picture 1" descr="brasa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28825" y="2286000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85725</xdr:rowOff>
    </xdr:from>
    <xdr:to>
      <xdr:col>1</xdr:col>
      <xdr:colOff>781050</xdr:colOff>
      <xdr:row>3</xdr:row>
      <xdr:rowOff>114300</xdr:rowOff>
    </xdr:to>
    <xdr:pic>
      <xdr:nvPicPr>
        <xdr:cNvPr id="4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85725"/>
          <a:ext cx="10287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0</xdr:row>
      <xdr:rowOff>85725</xdr:rowOff>
    </xdr:from>
    <xdr:to>
      <xdr:col>1</xdr:col>
      <xdr:colOff>676276</xdr:colOff>
      <xdr:row>3</xdr:row>
      <xdr:rowOff>114300</xdr:rowOff>
    </xdr:to>
    <xdr:pic>
      <xdr:nvPicPr>
        <xdr:cNvPr id="2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1" y="85725"/>
          <a:ext cx="10668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485774</xdr:colOff>
      <xdr:row>0</xdr:row>
      <xdr:rowOff>85725</xdr:rowOff>
    </xdr:from>
    <xdr:to>
      <xdr:col>1</xdr:col>
      <xdr:colOff>781049</xdr:colOff>
      <xdr:row>3</xdr:row>
      <xdr:rowOff>171450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4" y="85725"/>
          <a:ext cx="11144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0</xdr:row>
      <xdr:rowOff>66675</xdr:rowOff>
    </xdr:from>
    <xdr:to>
      <xdr:col>1</xdr:col>
      <xdr:colOff>1038225</xdr:colOff>
      <xdr:row>3</xdr:row>
      <xdr:rowOff>152400</xdr:rowOff>
    </xdr:to>
    <xdr:pic>
      <xdr:nvPicPr>
        <xdr:cNvPr id="2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4" y="66675"/>
          <a:ext cx="1000126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47625</xdr:rowOff>
    </xdr:from>
    <xdr:to>
      <xdr:col>1</xdr:col>
      <xdr:colOff>800100</xdr:colOff>
      <xdr:row>3</xdr:row>
      <xdr:rowOff>95250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" y="47625"/>
          <a:ext cx="1019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142875</xdr:rowOff>
    </xdr:from>
    <xdr:to>
      <xdr:col>1</xdr:col>
      <xdr:colOff>954985</xdr:colOff>
      <xdr:row>3</xdr:row>
      <xdr:rowOff>161925</xdr:rowOff>
    </xdr:to>
    <xdr:pic>
      <xdr:nvPicPr>
        <xdr:cNvPr id="2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43075" y="142875"/>
          <a:ext cx="193606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2800350</xdr:colOff>
      <xdr:row>0</xdr:row>
      <xdr:rowOff>57150</xdr:rowOff>
    </xdr:from>
    <xdr:to>
      <xdr:col>1</xdr:col>
      <xdr:colOff>3943350</xdr:colOff>
      <xdr:row>3</xdr:row>
      <xdr:rowOff>104775</xdr:rowOff>
    </xdr:to>
    <xdr:pic>
      <xdr:nvPicPr>
        <xdr:cNvPr id="4" name="Imagem 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90925" y="57150"/>
          <a:ext cx="11430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190499</xdr:rowOff>
    </xdr:from>
    <xdr:to>
      <xdr:col>1</xdr:col>
      <xdr:colOff>533401</xdr:colOff>
      <xdr:row>1</xdr:row>
      <xdr:rowOff>314324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90499"/>
          <a:ext cx="11430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1590676</xdr:colOff>
      <xdr:row>0</xdr:row>
      <xdr:rowOff>38100</xdr:rowOff>
    </xdr:from>
    <xdr:to>
      <xdr:col>1</xdr:col>
      <xdr:colOff>2457450</xdr:colOff>
      <xdr:row>3</xdr:row>
      <xdr:rowOff>57150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1" y="38100"/>
          <a:ext cx="866774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Loteamento%20Santa%20Regina/02.%20Rua%20Arquiteto%20Luiz%20Augusto%20Trojan/Revis&#227;o%202021/Arq%20Luiz%20Augusto%20Trojan%20-%20Or&#231;amento%202021-R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_Rua%20Sao%20Vicent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RUA%20FERMINO%20VIEIRA%20CORDEIRO/01%20-%20FERMINO%20VIEIRA%202019/00%20FERMINO%20VIEIRA%20-%202019/_%20CD%20LICITA&#199;&#195;O%20FERMINO%20VIEIRA%20%202019%20corre&#231;&#227;o/DOCUMENTOS/_OR&#199;AMENTO%20FERMINO%20REV%2013%20-%202019%20MFZ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RV.PRELIM."/>
      <sheetName val="Memo Dren"/>
      <sheetName val="DRENAGEM"/>
      <sheetName val="PAVIMENTAÇÃO"/>
      <sheetName val="SINALIZAÇÃO"/>
      <sheetName val="SERV COMPL"/>
      <sheetName val="Adm Local"/>
      <sheetName val="QUANTITATIVOS"/>
      <sheetName val="ORÇAMENTO"/>
      <sheetName val="BDI"/>
      <sheetName val="A1"/>
      <sheetName val="CRONOGRAMA"/>
      <sheetName val="A4"/>
      <sheetName val="COMPOSIÇÕES"/>
    </sheetNames>
    <sheetDataSet>
      <sheetData sheetId="0">
        <row r="6">
          <cell r="A6" t="str">
            <v xml:space="preserve">Obra: </v>
          </cell>
        </row>
        <row r="7">
          <cell r="A7" t="str">
            <v xml:space="preserve">Localização: </v>
          </cell>
        </row>
        <row r="8">
          <cell r="A8" t="str">
            <v xml:space="preserve">Serviço: </v>
          </cell>
        </row>
        <row r="9">
          <cell r="A9" t="str">
            <v>Bairro:</v>
          </cell>
        </row>
        <row r="10">
          <cell r="A10" t="str">
            <v xml:space="preserve">Data: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">
          <cell r="B7" t="str">
            <v>Rua Arq. Luiz Augusto Trojan</v>
          </cell>
        </row>
      </sheetData>
      <sheetData sheetId="9" refreshError="1"/>
      <sheetData sheetId="10" refreshError="1"/>
      <sheetData sheetId="11">
        <row r="15">
          <cell r="G15">
            <v>1</v>
          </cell>
        </row>
      </sheetData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.Serv. Preliminares"/>
      <sheetName val="MEM DRENAGEM"/>
      <sheetName val="2.Drenagem"/>
      <sheetName val="3.Pavimentação"/>
      <sheetName val="4.Serv. Complementares"/>
      <sheetName val="5.Sinalização"/>
      <sheetName val="6.Quantit"/>
      <sheetName val="Plan1"/>
      <sheetName val="Orçamento"/>
      <sheetName val="Boca BSCC 1,0X1,5"/>
      <sheetName val="Corpo BSCC 1,0X1,5"/>
      <sheetName val="COMPOSIÇÕES"/>
    </sheetNames>
    <sheetDataSet>
      <sheetData sheetId="0" refreshError="1">
        <row r="6">
          <cell r="A6" t="str">
            <v xml:space="preserve">Obra: </v>
          </cell>
        </row>
        <row r="7">
          <cell r="A7" t="str">
            <v xml:space="preserve">Localização: </v>
          </cell>
        </row>
        <row r="8">
          <cell r="A8" t="str">
            <v xml:space="preserve">Serviço: </v>
          </cell>
        </row>
        <row r="9">
          <cell r="A9" t="str">
            <v>Bairro:</v>
          </cell>
        </row>
        <row r="10">
          <cell r="A10" t="str">
            <v xml:space="preserve">Data: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A5" t="str">
            <v>5.1</v>
          </cell>
        </row>
        <row r="6">
          <cell r="A6" t="str">
            <v>5.2</v>
          </cell>
          <cell r="B6" t="str">
            <v xml:space="preserve">Placas de regulamentação R1 </v>
          </cell>
        </row>
        <row r="7">
          <cell r="A7" t="str">
            <v>5.3</v>
          </cell>
          <cell r="B7" t="str">
            <v>Placas de regulamentação D=60cm</v>
          </cell>
        </row>
        <row r="8">
          <cell r="A8" t="str">
            <v>5.4</v>
          </cell>
          <cell r="B8" t="str">
            <v>Placas de advertência L=60cm</v>
          </cell>
        </row>
        <row r="9">
          <cell r="A9" t="str">
            <v>5.5</v>
          </cell>
          <cell r="B9" t="str">
            <v xml:space="preserve">Pintura de setas e zebrados </v>
          </cell>
        </row>
        <row r="10">
          <cell r="A10" t="str">
            <v>5.6</v>
          </cell>
          <cell r="B10" t="str">
            <v xml:space="preserve">Pintura faixa - tinta durabilidade de 2 anos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0">
          <cell r="F10">
            <v>0.99</v>
          </cell>
        </row>
        <row r="84">
          <cell r="B84">
            <v>44409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C31">
            <v>0.24179999999999999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B28" sqref="B28"/>
    </sheetView>
  </sheetViews>
  <sheetFormatPr defaultRowHeight="15"/>
  <cols>
    <col min="1" max="1" width="12.28515625" customWidth="1"/>
    <col min="2" max="2" width="72.5703125" customWidth="1"/>
    <col min="4" max="4" width="13.28515625" customWidth="1"/>
    <col min="5" max="5" width="15.42578125" customWidth="1"/>
    <col min="6" max="6" width="24" customWidth="1"/>
    <col min="7" max="7" width="19.28515625" customWidth="1"/>
    <col min="9" max="9" width="9.5703125" bestFit="1" customWidth="1"/>
    <col min="12" max="12" width="16" customWidth="1"/>
    <col min="13" max="13" width="10.7109375" customWidth="1"/>
  </cols>
  <sheetData>
    <row r="1" spans="1:18">
      <c r="A1" s="1041" t="s">
        <v>68</v>
      </c>
      <c r="B1" s="1041"/>
      <c r="C1" s="1041"/>
      <c r="D1" s="1041"/>
      <c r="E1" s="1041" t="s">
        <v>68</v>
      </c>
      <c r="F1" s="1041"/>
      <c r="G1" s="1041"/>
      <c r="H1" s="1041"/>
      <c r="I1" s="1041"/>
      <c r="J1" s="1041"/>
      <c r="K1" s="1041"/>
      <c r="L1" s="1041"/>
      <c r="M1" s="1041"/>
      <c r="N1" s="1041"/>
      <c r="O1" s="288"/>
      <c r="P1" s="288"/>
      <c r="Q1" s="288"/>
    </row>
    <row r="2" spans="1:18" ht="18">
      <c r="A2" s="1042" t="s">
        <v>109</v>
      </c>
      <c r="B2" s="1042"/>
      <c r="C2" s="1042"/>
      <c r="D2" s="1042"/>
      <c r="E2" s="1042" t="s">
        <v>109</v>
      </c>
      <c r="F2" s="1042"/>
      <c r="G2" s="1042"/>
      <c r="H2" s="1042"/>
      <c r="I2" s="1042"/>
      <c r="J2" s="1042"/>
      <c r="K2" s="1042"/>
      <c r="L2" s="1042"/>
      <c r="M2" s="1042"/>
      <c r="N2" s="1042"/>
      <c r="O2" s="289"/>
      <c r="P2" s="289"/>
      <c r="Q2" s="289"/>
    </row>
    <row r="3" spans="1:18">
      <c r="A3" s="1043" t="s">
        <v>70</v>
      </c>
      <c r="B3" s="1043"/>
      <c r="C3" s="1043"/>
      <c r="D3" s="1043"/>
      <c r="E3" s="1043" t="s">
        <v>70</v>
      </c>
      <c r="F3" s="1043"/>
      <c r="G3" s="1043"/>
      <c r="H3" s="1043"/>
      <c r="I3" s="1043"/>
      <c r="J3" s="1043"/>
      <c r="K3" s="1043"/>
      <c r="L3" s="1043"/>
      <c r="M3" s="1043"/>
      <c r="N3" s="1043"/>
      <c r="O3" s="290"/>
      <c r="P3" s="290"/>
      <c r="Q3" s="290"/>
    </row>
    <row r="4" spans="1:18">
      <c r="A4" s="1044" t="s">
        <v>71</v>
      </c>
      <c r="B4" s="1044"/>
      <c r="C4" s="1044"/>
      <c r="D4" s="1044"/>
      <c r="E4" s="1044" t="s">
        <v>71</v>
      </c>
      <c r="F4" s="1044"/>
      <c r="G4" s="1044"/>
      <c r="H4" s="1044"/>
      <c r="I4" s="1044"/>
      <c r="J4" s="1044"/>
      <c r="K4" s="1044"/>
      <c r="L4" s="1044"/>
      <c r="M4" s="1044"/>
      <c r="N4" s="1044"/>
      <c r="O4" s="291"/>
      <c r="P4" s="291"/>
      <c r="Q4" s="291"/>
    </row>
    <row r="5" spans="1:18" ht="18">
      <c r="A5" s="224"/>
      <c r="B5" s="224"/>
      <c r="C5" s="224"/>
      <c r="D5" s="224"/>
      <c r="E5" s="292"/>
      <c r="F5" s="224"/>
      <c r="G5" s="224"/>
      <c r="H5" s="224"/>
      <c r="I5" s="224"/>
      <c r="J5" s="292"/>
      <c r="K5" s="292"/>
      <c r="L5" s="292"/>
      <c r="M5" s="292"/>
      <c r="N5" s="292"/>
      <c r="O5" s="292"/>
      <c r="P5" s="292"/>
      <c r="Q5" s="292"/>
    </row>
    <row r="6" spans="1:18">
      <c r="A6" s="169" t="s">
        <v>161</v>
      </c>
      <c r="B6" s="169" t="s">
        <v>183</v>
      </c>
      <c r="E6" s="293"/>
      <c r="F6" s="145"/>
      <c r="G6" s="145"/>
      <c r="H6" s="145"/>
      <c r="I6" s="145"/>
      <c r="J6" s="145"/>
      <c r="K6" s="293"/>
      <c r="L6" s="145"/>
      <c r="M6" s="145"/>
      <c r="N6" s="294"/>
      <c r="O6" s="295"/>
      <c r="P6" s="296"/>
      <c r="Q6" s="206"/>
    </row>
    <row r="7" spans="1:18">
      <c r="A7" s="169" t="s">
        <v>162</v>
      </c>
      <c r="B7" s="169" t="s">
        <v>52</v>
      </c>
      <c r="E7" s="297">
        <v>1</v>
      </c>
      <c r="F7" s="272" t="s">
        <v>163</v>
      </c>
      <c r="G7" s="272"/>
    </row>
    <row r="8" spans="1:18">
      <c r="A8" s="169" t="s">
        <v>164</v>
      </c>
      <c r="B8" s="169" t="s">
        <v>273</v>
      </c>
      <c r="E8" s="162"/>
      <c r="F8" s="298"/>
      <c r="G8" s="297"/>
      <c r="H8" s="297"/>
      <c r="I8" s="293"/>
      <c r="J8" s="145"/>
      <c r="K8" s="145"/>
      <c r="L8" s="145"/>
      <c r="M8" s="145"/>
    </row>
    <row r="9" spans="1:18">
      <c r="A9" s="169" t="s">
        <v>165</v>
      </c>
      <c r="B9" s="169" t="s">
        <v>184</v>
      </c>
      <c r="E9" s="297" t="s">
        <v>166</v>
      </c>
      <c r="F9" s="298" t="s">
        <v>167</v>
      </c>
    </row>
    <row r="10" spans="1:18" ht="15.75" thickBot="1">
      <c r="A10" s="169" t="s">
        <v>168</v>
      </c>
      <c r="B10" s="299">
        <v>44501</v>
      </c>
      <c r="C10" s="300"/>
      <c r="D10" s="300"/>
      <c r="E10" s="293"/>
    </row>
    <row r="11" spans="1:18" ht="16.5" thickTop="1">
      <c r="A11" s="1045" t="s">
        <v>163</v>
      </c>
      <c r="B11" s="1045"/>
      <c r="C11" s="1045"/>
      <c r="D11" s="1045"/>
      <c r="E11" s="293"/>
      <c r="F11" s="301" t="s">
        <v>7</v>
      </c>
      <c r="G11" s="301" t="s">
        <v>169</v>
      </c>
      <c r="H11" s="301" t="s">
        <v>3</v>
      </c>
      <c r="I11" s="301" t="s">
        <v>170</v>
      </c>
      <c r="J11" s="293"/>
      <c r="K11" s="293"/>
      <c r="M11" s="145"/>
      <c r="N11" s="294"/>
      <c r="O11" s="206"/>
      <c r="P11" s="302"/>
      <c r="Q11" s="206"/>
    </row>
    <row r="12" spans="1:18" ht="18">
      <c r="A12" s="1046" t="s">
        <v>111</v>
      </c>
      <c r="B12" s="1047"/>
      <c r="C12" s="1047"/>
      <c r="D12" s="1048"/>
      <c r="E12" s="293"/>
      <c r="F12" s="303"/>
      <c r="G12" s="304"/>
      <c r="H12" s="304"/>
      <c r="I12" s="305"/>
      <c r="J12" s="293"/>
      <c r="K12" s="293"/>
      <c r="M12" s="145"/>
    </row>
    <row r="13" spans="1:18" ht="18.75" thickBot="1">
      <c r="A13" s="306"/>
      <c r="B13" s="306"/>
      <c r="C13" s="306"/>
      <c r="D13" s="306"/>
      <c r="F13" s="307">
        <v>1</v>
      </c>
      <c r="G13" s="308">
        <v>2</v>
      </c>
      <c r="H13" s="309">
        <v>1.5</v>
      </c>
      <c r="I13" s="310">
        <f>G13*H13*F13</f>
        <v>3</v>
      </c>
      <c r="J13" s="311"/>
      <c r="K13" s="311"/>
      <c r="M13" s="145"/>
      <c r="N13" s="294"/>
      <c r="O13" s="206"/>
      <c r="P13" s="302"/>
      <c r="Q13" s="206"/>
    </row>
    <row r="14" spans="1:18" s="223" customFormat="1" ht="15.75" thickTop="1">
      <c r="A14" s="312" t="s">
        <v>112</v>
      </c>
      <c r="B14" s="313" t="s">
        <v>171</v>
      </c>
      <c r="C14" s="313" t="s">
        <v>114</v>
      </c>
      <c r="D14" s="314" t="s">
        <v>7</v>
      </c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8">
      <c r="A15" s="315">
        <v>1</v>
      </c>
      <c r="B15" s="316" t="s">
        <v>163</v>
      </c>
      <c r="C15" s="316"/>
      <c r="D15" s="317"/>
      <c r="L15" s="294" t="s">
        <v>20</v>
      </c>
      <c r="M15" s="296">
        <f>I13</f>
        <v>3</v>
      </c>
      <c r="N15" s="206" t="s">
        <v>172</v>
      </c>
    </row>
    <row r="16" spans="1:18">
      <c r="A16" s="318" t="s">
        <v>166</v>
      </c>
      <c r="B16" s="1013" t="str">
        <f>F9</f>
        <v>Aquisição e assentamento de placa de obra - (200x150cm) para Indicação da obra</v>
      </c>
      <c r="C16" s="164" t="s">
        <v>11</v>
      </c>
      <c r="D16" s="319">
        <f>M15</f>
        <v>3</v>
      </c>
      <c r="E16" s="162"/>
      <c r="F16" s="320"/>
      <c r="G16" s="145"/>
      <c r="H16" s="145"/>
      <c r="I16" s="145"/>
      <c r="J16" s="145"/>
      <c r="K16" s="145"/>
      <c r="L16" s="145"/>
      <c r="M16" s="145"/>
      <c r="N16" s="145"/>
      <c r="P16" s="145"/>
      <c r="Q16" s="145"/>
      <c r="R16" s="145"/>
    </row>
    <row r="17" spans="1:18" ht="27.75" customHeight="1">
      <c r="A17" s="321" t="s">
        <v>173</v>
      </c>
      <c r="B17" s="1014" t="str">
        <f>F17</f>
        <v>Aquisição e assentamento de placa de obra - (200x150cm) para Sinalização preventiva da obra</v>
      </c>
      <c r="C17" s="164" t="s">
        <v>11</v>
      </c>
      <c r="D17" s="319">
        <f>M21</f>
        <v>6</v>
      </c>
      <c r="E17" s="297" t="s">
        <v>173</v>
      </c>
      <c r="F17" s="298" t="s">
        <v>174</v>
      </c>
      <c r="P17" s="322"/>
      <c r="Q17" s="272"/>
      <c r="R17" s="145"/>
    </row>
    <row r="18" spans="1:18" ht="17.100000000000001" customHeight="1" thickBot="1">
      <c r="A18" s="318" t="s">
        <v>175</v>
      </c>
      <c r="B18" s="1015" t="s">
        <v>176</v>
      </c>
      <c r="C18" s="304" t="s">
        <v>177</v>
      </c>
      <c r="D18" s="323">
        <f>M27</f>
        <v>10</v>
      </c>
      <c r="E18" s="293"/>
      <c r="P18" s="145"/>
      <c r="Q18" s="145"/>
      <c r="R18" s="145"/>
    </row>
    <row r="19" spans="1:18" ht="17.100000000000001" customHeight="1" thickTop="1" thickBot="1">
      <c r="A19" s="324" t="s">
        <v>178</v>
      </c>
      <c r="B19" s="1016" t="s">
        <v>179</v>
      </c>
      <c r="C19" s="325" t="s">
        <v>11</v>
      </c>
      <c r="D19" s="326">
        <f>M34</f>
        <v>11285.25</v>
      </c>
      <c r="E19" s="293"/>
      <c r="F19" s="301" t="s">
        <v>7</v>
      </c>
      <c r="G19" s="327" t="s">
        <v>169</v>
      </c>
      <c r="H19" s="328" t="s">
        <v>3</v>
      </c>
      <c r="I19" s="329" t="s">
        <v>170</v>
      </c>
      <c r="J19" s="293"/>
      <c r="K19" s="293"/>
      <c r="M19" s="294"/>
      <c r="N19" s="206"/>
      <c r="P19" s="322"/>
      <c r="Q19" s="272"/>
      <c r="R19" s="145"/>
    </row>
    <row r="20" spans="1:18" ht="17.100000000000001" customHeight="1" thickTop="1">
      <c r="E20" s="293"/>
      <c r="F20" s="303"/>
      <c r="G20" s="304"/>
      <c r="H20" s="304"/>
      <c r="I20" s="305"/>
      <c r="J20" s="293"/>
      <c r="K20" s="293"/>
      <c r="P20" s="145"/>
      <c r="Q20" s="145"/>
      <c r="R20" s="145"/>
    </row>
    <row r="21" spans="1:18" ht="15.75" thickBot="1">
      <c r="F21" s="307">
        <v>2</v>
      </c>
      <c r="G21" s="308">
        <v>2</v>
      </c>
      <c r="H21" s="309">
        <v>1.5</v>
      </c>
      <c r="I21" s="310">
        <f>G21*H21*F21</f>
        <v>6</v>
      </c>
      <c r="J21" s="311"/>
      <c r="K21" s="311"/>
      <c r="L21" s="294" t="s">
        <v>20</v>
      </c>
      <c r="M21" s="296">
        <f>I21</f>
        <v>6</v>
      </c>
      <c r="N21" s="206" t="s">
        <v>172</v>
      </c>
      <c r="P21" s="145"/>
      <c r="Q21" s="145"/>
      <c r="R21" s="145"/>
    </row>
    <row r="22" spans="1:18" ht="15.75" thickTop="1">
      <c r="P22" s="330"/>
      <c r="Q22" s="272"/>
      <c r="R22" s="145"/>
    </row>
    <row r="23" spans="1:18">
      <c r="B23" s="252"/>
      <c r="E23" s="297" t="s">
        <v>175</v>
      </c>
      <c r="F23" s="272" t="s">
        <v>176</v>
      </c>
      <c r="G23" s="293"/>
      <c r="H23" s="293"/>
      <c r="I23" s="293"/>
      <c r="J23" s="293"/>
      <c r="K23" s="293"/>
      <c r="L23" s="145"/>
      <c r="M23" s="145"/>
      <c r="N23" s="145"/>
      <c r="P23" s="145"/>
      <c r="Q23" s="145"/>
      <c r="R23" s="145"/>
    </row>
    <row r="24" spans="1:18" ht="15.75" thickBot="1">
      <c r="E24" s="293"/>
      <c r="F24" s="320"/>
      <c r="G24" s="293"/>
      <c r="H24" s="293"/>
      <c r="I24" s="293"/>
      <c r="J24" s="293"/>
      <c r="K24" s="293"/>
      <c r="L24" s="145"/>
      <c r="M24" s="145"/>
      <c r="N24" s="145"/>
      <c r="O24" s="145"/>
      <c r="P24" s="145"/>
      <c r="Q24" s="145"/>
      <c r="R24" s="145"/>
    </row>
    <row r="25" spans="1:18" ht="15.75" thickTop="1">
      <c r="E25" s="293"/>
      <c r="F25" s="301" t="s">
        <v>7</v>
      </c>
      <c r="G25" s="327" t="s">
        <v>180</v>
      </c>
      <c r="H25" s="328"/>
      <c r="I25" s="329"/>
      <c r="J25" s="331"/>
      <c r="K25" s="331"/>
      <c r="L25" s="145"/>
      <c r="M25" s="145"/>
      <c r="N25" s="145"/>
      <c r="O25" s="145"/>
      <c r="P25" s="332"/>
      <c r="Q25" s="145"/>
      <c r="R25" s="145"/>
    </row>
    <row r="26" spans="1:18">
      <c r="E26" s="293"/>
      <c r="F26" s="303"/>
      <c r="G26" s="304" t="s">
        <v>181</v>
      </c>
      <c r="H26" s="304"/>
      <c r="I26" s="305"/>
      <c r="J26" s="331"/>
      <c r="K26" s="331"/>
      <c r="L26" s="145"/>
      <c r="M26" s="145"/>
      <c r="N26" s="298"/>
      <c r="O26" s="145"/>
      <c r="P26" s="332"/>
      <c r="Q26" s="145"/>
      <c r="R26" s="145"/>
    </row>
    <row r="27" spans="1:18" ht="15.75" thickBot="1">
      <c r="E27" s="145"/>
      <c r="F27" s="307">
        <v>1</v>
      </c>
      <c r="G27" s="333">
        <v>10</v>
      </c>
      <c r="H27" s="334"/>
      <c r="I27" s="335">
        <f>G27*F27</f>
        <v>10</v>
      </c>
      <c r="J27" s="145"/>
      <c r="K27" s="145"/>
      <c r="L27" s="294" t="s">
        <v>20</v>
      </c>
      <c r="M27" s="296">
        <f>I27</f>
        <v>10</v>
      </c>
      <c r="N27" s="206" t="s">
        <v>182</v>
      </c>
      <c r="O27" s="145"/>
      <c r="P27" s="332"/>
      <c r="Q27" s="145"/>
      <c r="R27" s="145"/>
    </row>
    <row r="28" spans="1:18" ht="15.75" thickTop="1">
      <c r="E28" s="145"/>
      <c r="F28" s="155"/>
      <c r="G28" s="336"/>
      <c r="H28" s="337"/>
      <c r="I28" s="338"/>
      <c r="J28" s="145"/>
      <c r="K28" s="145"/>
      <c r="L28" s="145"/>
      <c r="M28" s="145"/>
      <c r="N28" s="145"/>
      <c r="O28" s="145"/>
      <c r="P28" s="330"/>
      <c r="Q28" s="272"/>
      <c r="R28" s="145"/>
    </row>
    <row r="29" spans="1:18" ht="29.25" customHeight="1">
      <c r="E29" s="297" t="s">
        <v>178</v>
      </c>
      <c r="F29" s="1049" t="s">
        <v>179</v>
      </c>
      <c r="G29" s="1049"/>
      <c r="H29" s="1049"/>
      <c r="I29" s="1049"/>
      <c r="J29" s="1049"/>
      <c r="K29" s="1049"/>
      <c r="L29" s="1049"/>
      <c r="M29" s="1049"/>
      <c r="N29" s="1049"/>
      <c r="O29" s="145"/>
      <c r="P29" s="145"/>
      <c r="Q29" s="145"/>
      <c r="R29" s="145"/>
    </row>
    <row r="30" spans="1:18" ht="15.75" thickBot="1">
      <c r="E30" s="293"/>
      <c r="F30" s="145"/>
      <c r="G30" s="145"/>
      <c r="H30" s="145"/>
      <c r="I30" s="145"/>
      <c r="J30" s="145"/>
      <c r="K30" s="145"/>
      <c r="L30" s="272"/>
      <c r="M30" s="339"/>
      <c r="N30" s="340"/>
      <c r="O30" s="145"/>
      <c r="P30" s="145"/>
      <c r="Q30" s="145"/>
      <c r="R30" s="145"/>
    </row>
    <row r="31" spans="1:18" ht="15.75" thickTop="1">
      <c r="F31" s="301" t="s">
        <v>1</v>
      </c>
      <c r="G31" s="344" t="s">
        <v>169</v>
      </c>
      <c r="H31" s="344" t="s">
        <v>3</v>
      </c>
      <c r="I31" s="345" t="s">
        <v>170</v>
      </c>
      <c r="O31" s="145"/>
      <c r="P31" s="332"/>
      <c r="Q31" s="145"/>
      <c r="R31" s="145"/>
    </row>
    <row r="32" spans="1:18">
      <c r="F32" s="303" t="s">
        <v>185</v>
      </c>
      <c r="G32" s="342">
        <v>459.55</v>
      </c>
      <c r="H32" s="342">
        <v>7</v>
      </c>
      <c r="I32" s="348">
        <f>G32*H32</f>
        <v>3216.85</v>
      </c>
      <c r="O32" s="145"/>
      <c r="P32" s="332"/>
      <c r="Q32" s="145"/>
      <c r="R32" s="145"/>
    </row>
    <row r="33" spans="5:18" ht="15.75" thickBot="1">
      <c r="F33" s="346" t="s">
        <v>186</v>
      </c>
      <c r="G33" s="347">
        <v>1008.55</v>
      </c>
      <c r="H33" s="347">
        <v>8</v>
      </c>
      <c r="I33" s="349">
        <f>G33*H33</f>
        <v>8068.4</v>
      </c>
      <c r="O33" s="145"/>
      <c r="P33" s="332"/>
      <c r="Q33" s="145"/>
      <c r="R33" s="145"/>
    </row>
    <row r="34" spans="5:18" ht="15.75" thickTop="1">
      <c r="E34" s="272"/>
      <c r="F34" s="341"/>
      <c r="G34" s="338"/>
      <c r="H34" s="337"/>
      <c r="I34" s="338"/>
      <c r="J34" s="145"/>
      <c r="K34" s="145"/>
      <c r="L34" s="294" t="s">
        <v>20</v>
      </c>
      <c r="M34" s="343">
        <f>SUM(I32:I33)</f>
        <v>11285.25</v>
      </c>
      <c r="N34" s="272" t="s">
        <v>11</v>
      </c>
      <c r="O34" s="145"/>
      <c r="P34" s="330"/>
      <c r="Q34" s="272"/>
      <c r="R34" s="145"/>
    </row>
    <row r="35" spans="5:18">
      <c r="E35" s="293"/>
      <c r="F35" s="145"/>
      <c r="G35" s="145"/>
      <c r="H35" s="145"/>
      <c r="I35" s="145"/>
      <c r="J35" s="145"/>
      <c r="K35" s="145"/>
      <c r="L35" s="272"/>
      <c r="M35" s="339"/>
      <c r="N35" s="340"/>
    </row>
    <row r="36" spans="5:18">
      <c r="O36" s="145"/>
      <c r="P36" s="145"/>
      <c r="Q36" s="145"/>
    </row>
    <row r="37" spans="5:18">
      <c r="O37" s="340"/>
      <c r="P37" s="339"/>
      <c r="Q37" s="272"/>
    </row>
  </sheetData>
  <mergeCells count="11">
    <mergeCell ref="A4:D4"/>
    <mergeCell ref="E4:N4"/>
    <mergeCell ref="A11:D11"/>
    <mergeCell ref="A12:D12"/>
    <mergeCell ref="F29:N29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U298"/>
  <sheetViews>
    <sheetView showGridLines="0" topLeftCell="A10" workbookViewId="0">
      <pane ySplit="2" topLeftCell="A273" activePane="bottomLeft" state="frozen"/>
      <selection activeCell="A10" sqref="A10"/>
      <selection pane="bottomLeft" activeCell="I294" sqref="I294"/>
    </sheetView>
  </sheetViews>
  <sheetFormatPr defaultRowHeight="15"/>
  <cols>
    <col min="1" max="1" width="12.28515625" customWidth="1"/>
    <col min="2" max="2" width="10.85546875" customWidth="1"/>
    <col min="3" max="3" width="10.28515625" customWidth="1"/>
    <col min="4" max="4" width="14.28515625" customWidth="1"/>
    <col min="5" max="5" width="11.85546875" bestFit="1" customWidth="1"/>
    <col min="6" max="6" width="10" bestFit="1" customWidth="1"/>
    <col min="7" max="7" width="12" customWidth="1"/>
    <col min="8" max="8" width="13.85546875" customWidth="1"/>
    <col min="9" max="9" width="11" customWidth="1"/>
    <col min="10" max="10" width="11.5703125" customWidth="1"/>
    <col min="11" max="11" width="11.85546875" customWidth="1"/>
    <col min="12" max="12" width="13.140625" customWidth="1"/>
    <col min="13" max="13" width="10.140625" customWidth="1"/>
    <col min="14" max="14" width="11.5703125" customWidth="1"/>
    <col min="15" max="15" width="12.42578125" customWidth="1"/>
    <col min="16" max="16" width="11.28515625" customWidth="1"/>
    <col min="17" max="17" width="11.5703125" customWidth="1"/>
    <col min="18" max="18" width="17.42578125" customWidth="1"/>
    <col min="19" max="19" width="15" customWidth="1"/>
    <col min="20" max="20" width="16.42578125" customWidth="1"/>
    <col min="21" max="21" width="32.85546875" customWidth="1"/>
    <col min="250" max="250" width="5.85546875" customWidth="1"/>
    <col min="251" max="251" width="10.85546875" customWidth="1"/>
    <col min="252" max="252" width="10.28515625" customWidth="1"/>
    <col min="253" max="253" width="14.28515625" customWidth="1"/>
    <col min="254" max="254" width="11.85546875" bestFit="1" customWidth="1"/>
    <col min="255" max="255" width="10" bestFit="1" customWidth="1"/>
    <col min="256" max="256" width="9.28515625" bestFit="1" customWidth="1"/>
    <col min="257" max="257" width="13.85546875" customWidth="1"/>
    <col min="258" max="258" width="11" customWidth="1"/>
    <col min="259" max="259" width="9.85546875" customWidth="1"/>
    <col min="260" max="260" width="9" bestFit="1" customWidth="1"/>
    <col min="261" max="261" width="11.28515625" customWidth="1"/>
    <col min="262" max="262" width="7" customWidth="1"/>
    <col min="263" max="263" width="7.5703125" customWidth="1"/>
    <col min="264" max="264" width="12.42578125" customWidth="1"/>
    <col min="265" max="265" width="9.5703125" customWidth="1"/>
    <col min="266" max="266" width="11.28515625" customWidth="1"/>
    <col min="267" max="267" width="7.140625" customWidth="1"/>
    <col min="268" max="268" width="7.85546875" bestFit="1" customWidth="1"/>
    <col min="269" max="269" width="15" customWidth="1"/>
    <col min="272" max="272" width="11.28515625" bestFit="1" customWidth="1"/>
    <col min="506" max="506" width="5.85546875" customWidth="1"/>
    <col min="507" max="507" width="10.85546875" customWidth="1"/>
    <col min="508" max="508" width="10.28515625" customWidth="1"/>
    <col min="509" max="509" width="14.28515625" customWidth="1"/>
    <col min="510" max="510" width="11.85546875" bestFit="1" customWidth="1"/>
    <col min="511" max="511" width="10" bestFit="1" customWidth="1"/>
    <col min="512" max="512" width="9.28515625" bestFit="1" customWidth="1"/>
    <col min="513" max="513" width="13.85546875" customWidth="1"/>
    <col min="514" max="514" width="11" customWidth="1"/>
    <col min="515" max="515" width="9.85546875" customWidth="1"/>
    <col min="516" max="516" width="9" bestFit="1" customWidth="1"/>
    <col min="517" max="517" width="11.28515625" customWidth="1"/>
    <col min="518" max="518" width="7" customWidth="1"/>
    <col min="519" max="519" width="7.5703125" customWidth="1"/>
    <col min="520" max="520" width="12.42578125" customWidth="1"/>
    <col min="521" max="521" width="9.5703125" customWidth="1"/>
    <col min="522" max="522" width="11.28515625" customWidth="1"/>
    <col min="523" max="523" width="7.140625" customWidth="1"/>
    <col min="524" max="524" width="7.85546875" bestFit="1" customWidth="1"/>
    <col min="525" max="525" width="15" customWidth="1"/>
    <col min="528" max="528" width="11.28515625" bestFit="1" customWidth="1"/>
    <col min="762" max="762" width="5.85546875" customWidth="1"/>
    <col min="763" max="763" width="10.85546875" customWidth="1"/>
    <col min="764" max="764" width="10.28515625" customWidth="1"/>
    <col min="765" max="765" width="14.28515625" customWidth="1"/>
    <col min="766" max="766" width="11.85546875" bestFit="1" customWidth="1"/>
    <col min="767" max="767" width="10" bestFit="1" customWidth="1"/>
    <col min="768" max="768" width="9.28515625" bestFit="1" customWidth="1"/>
    <col min="769" max="769" width="13.85546875" customWidth="1"/>
    <col min="770" max="770" width="11" customWidth="1"/>
    <col min="771" max="771" width="9.85546875" customWidth="1"/>
    <col min="772" max="772" width="9" bestFit="1" customWidth="1"/>
    <col min="773" max="773" width="11.28515625" customWidth="1"/>
    <col min="774" max="774" width="7" customWidth="1"/>
    <col min="775" max="775" width="7.5703125" customWidth="1"/>
    <col min="776" max="776" width="12.42578125" customWidth="1"/>
    <col min="777" max="777" width="9.5703125" customWidth="1"/>
    <col min="778" max="778" width="11.28515625" customWidth="1"/>
    <col min="779" max="779" width="7.140625" customWidth="1"/>
    <col min="780" max="780" width="7.85546875" bestFit="1" customWidth="1"/>
    <col min="781" max="781" width="15" customWidth="1"/>
    <col min="784" max="784" width="11.28515625" bestFit="1" customWidth="1"/>
    <col min="1018" max="1018" width="5.85546875" customWidth="1"/>
    <col min="1019" max="1019" width="10.85546875" customWidth="1"/>
    <col min="1020" max="1020" width="10.28515625" customWidth="1"/>
    <col min="1021" max="1021" width="14.28515625" customWidth="1"/>
    <col min="1022" max="1022" width="11.85546875" bestFit="1" customWidth="1"/>
    <col min="1023" max="1023" width="10" bestFit="1" customWidth="1"/>
    <col min="1024" max="1024" width="9.28515625" bestFit="1" customWidth="1"/>
    <col min="1025" max="1025" width="13.85546875" customWidth="1"/>
    <col min="1026" max="1026" width="11" customWidth="1"/>
    <col min="1027" max="1027" width="9.85546875" customWidth="1"/>
    <col min="1028" max="1028" width="9" bestFit="1" customWidth="1"/>
    <col min="1029" max="1029" width="11.28515625" customWidth="1"/>
    <col min="1030" max="1030" width="7" customWidth="1"/>
    <col min="1031" max="1031" width="7.5703125" customWidth="1"/>
    <col min="1032" max="1032" width="12.42578125" customWidth="1"/>
    <col min="1033" max="1033" width="9.5703125" customWidth="1"/>
    <col min="1034" max="1034" width="11.28515625" customWidth="1"/>
    <col min="1035" max="1035" width="7.140625" customWidth="1"/>
    <col min="1036" max="1036" width="7.85546875" bestFit="1" customWidth="1"/>
    <col min="1037" max="1037" width="15" customWidth="1"/>
    <col min="1040" max="1040" width="11.28515625" bestFit="1" customWidth="1"/>
    <col min="1274" max="1274" width="5.85546875" customWidth="1"/>
    <col min="1275" max="1275" width="10.85546875" customWidth="1"/>
    <col min="1276" max="1276" width="10.28515625" customWidth="1"/>
    <col min="1277" max="1277" width="14.28515625" customWidth="1"/>
    <col min="1278" max="1278" width="11.85546875" bestFit="1" customWidth="1"/>
    <col min="1279" max="1279" width="10" bestFit="1" customWidth="1"/>
    <col min="1280" max="1280" width="9.28515625" bestFit="1" customWidth="1"/>
    <col min="1281" max="1281" width="13.85546875" customWidth="1"/>
    <col min="1282" max="1282" width="11" customWidth="1"/>
    <col min="1283" max="1283" width="9.85546875" customWidth="1"/>
    <col min="1284" max="1284" width="9" bestFit="1" customWidth="1"/>
    <col min="1285" max="1285" width="11.28515625" customWidth="1"/>
    <col min="1286" max="1286" width="7" customWidth="1"/>
    <col min="1287" max="1287" width="7.5703125" customWidth="1"/>
    <col min="1288" max="1288" width="12.42578125" customWidth="1"/>
    <col min="1289" max="1289" width="9.5703125" customWidth="1"/>
    <col min="1290" max="1290" width="11.28515625" customWidth="1"/>
    <col min="1291" max="1291" width="7.140625" customWidth="1"/>
    <col min="1292" max="1292" width="7.85546875" bestFit="1" customWidth="1"/>
    <col min="1293" max="1293" width="15" customWidth="1"/>
    <col min="1296" max="1296" width="11.28515625" bestFit="1" customWidth="1"/>
    <col min="1530" max="1530" width="5.85546875" customWidth="1"/>
    <col min="1531" max="1531" width="10.85546875" customWidth="1"/>
    <col min="1532" max="1532" width="10.28515625" customWidth="1"/>
    <col min="1533" max="1533" width="14.28515625" customWidth="1"/>
    <col min="1534" max="1534" width="11.85546875" bestFit="1" customWidth="1"/>
    <col min="1535" max="1535" width="10" bestFit="1" customWidth="1"/>
    <col min="1536" max="1536" width="9.28515625" bestFit="1" customWidth="1"/>
    <col min="1537" max="1537" width="13.85546875" customWidth="1"/>
    <col min="1538" max="1538" width="11" customWidth="1"/>
    <col min="1539" max="1539" width="9.85546875" customWidth="1"/>
    <col min="1540" max="1540" width="9" bestFit="1" customWidth="1"/>
    <col min="1541" max="1541" width="11.28515625" customWidth="1"/>
    <col min="1542" max="1542" width="7" customWidth="1"/>
    <col min="1543" max="1543" width="7.5703125" customWidth="1"/>
    <col min="1544" max="1544" width="12.42578125" customWidth="1"/>
    <col min="1545" max="1545" width="9.5703125" customWidth="1"/>
    <col min="1546" max="1546" width="11.28515625" customWidth="1"/>
    <col min="1547" max="1547" width="7.140625" customWidth="1"/>
    <col min="1548" max="1548" width="7.85546875" bestFit="1" customWidth="1"/>
    <col min="1549" max="1549" width="15" customWidth="1"/>
    <col min="1552" max="1552" width="11.28515625" bestFit="1" customWidth="1"/>
    <col min="1786" max="1786" width="5.85546875" customWidth="1"/>
    <col min="1787" max="1787" width="10.85546875" customWidth="1"/>
    <col min="1788" max="1788" width="10.28515625" customWidth="1"/>
    <col min="1789" max="1789" width="14.28515625" customWidth="1"/>
    <col min="1790" max="1790" width="11.85546875" bestFit="1" customWidth="1"/>
    <col min="1791" max="1791" width="10" bestFit="1" customWidth="1"/>
    <col min="1792" max="1792" width="9.28515625" bestFit="1" customWidth="1"/>
    <col min="1793" max="1793" width="13.85546875" customWidth="1"/>
    <col min="1794" max="1794" width="11" customWidth="1"/>
    <col min="1795" max="1795" width="9.85546875" customWidth="1"/>
    <col min="1796" max="1796" width="9" bestFit="1" customWidth="1"/>
    <col min="1797" max="1797" width="11.28515625" customWidth="1"/>
    <col min="1798" max="1798" width="7" customWidth="1"/>
    <col min="1799" max="1799" width="7.5703125" customWidth="1"/>
    <col min="1800" max="1800" width="12.42578125" customWidth="1"/>
    <col min="1801" max="1801" width="9.5703125" customWidth="1"/>
    <col min="1802" max="1802" width="11.28515625" customWidth="1"/>
    <col min="1803" max="1803" width="7.140625" customWidth="1"/>
    <col min="1804" max="1804" width="7.85546875" bestFit="1" customWidth="1"/>
    <col min="1805" max="1805" width="15" customWidth="1"/>
    <col min="1808" max="1808" width="11.28515625" bestFit="1" customWidth="1"/>
    <col min="2042" max="2042" width="5.85546875" customWidth="1"/>
    <col min="2043" max="2043" width="10.85546875" customWidth="1"/>
    <col min="2044" max="2044" width="10.28515625" customWidth="1"/>
    <col min="2045" max="2045" width="14.28515625" customWidth="1"/>
    <col min="2046" max="2046" width="11.85546875" bestFit="1" customWidth="1"/>
    <col min="2047" max="2047" width="10" bestFit="1" customWidth="1"/>
    <col min="2048" max="2048" width="9.28515625" bestFit="1" customWidth="1"/>
    <col min="2049" max="2049" width="13.85546875" customWidth="1"/>
    <col min="2050" max="2050" width="11" customWidth="1"/>
    <col min="2051" max="2051" width="9.85546875" customWidth="1"/>
    <col min="2052" max="2052" width="9" bestFit="1" customWidth="1"/>
    <col min="2053" max="2053" width="11.28515625" customWidth="1"/>
    <col min="2054" max="2054" width="7" customWidth="1"/>
    <col min="2055" max="2055" width="7.5703125" customWidth="1"/>
    <col min="2056" max="2056" width="12.42578125" customWidth="1"/>
    <col min="2057" max="2057" width="9.5703125" customWidth="1"/>
    <col min="2058" max="2058" width="11.28515625" customWidth="1"/>
    <col min="2059" max="2059" width="7.140625" customWidth="1"/>
    <col min="2060" max="2060" width="7.85546875" bestFit="1" customWidth="1"/>
    <col min="2061" max="2061" width="15" customWidth="1"/>
    <col min="2064" max="2064" width="11.28515625" bestFit="1" customWidth="1"/>
    <col min="2298" max="2298" width="5.85546875" customWidth="1"/>
    <col min="2299" max="2299" width="10.85546875" customWidth="1"/>
    <col min="2300" max="2300" width="10.28515625" customWidth="1"/>
    <col min="2301" max="2301" width="14.28515625" customWidth="1"/>
    <col min="2302" max="2302" width="11.85546875" bestFit="1" customWidth="1"/>
    <col min="2303" max="2303" width="10" bestFit="1" customWidth="1"/>
    <col min="2304" max="2304" width="9.28515625" bestFit="1" customWidth="1"/>
    <col min="2305" max="2305" width="13.85546875" customWidth="1"/>
    <col min="2306" max="2306" width="11" customWidth="1"/>
    <col min="2307" max="2307" width="9.85546875" customWidth="1"/>
    <col min="2308" max="2308" width="9" bestFit="1" customWidth="1"/>
    <col min="2309" max="2309" width="11.28515625" customWidth="1"/>
    <col min="2310" max="2310" width="7" customWidth="1"/>
    <col min="2311" max="2311" width="7.5703125" customWidth="1"/>
    <col min="2312" max="2312" width="12.42578125" customWidth="1"/>
    <col min="2313" max="2313" width="9.5703125" customWidth="1"/>
    <col min="2314" max="2314" width="11.28515625" customWidth="1"/>
    <col min="2315" max="2315" width="7.140625" customWidth="1"/>
    <col min="2316" max="2316" width="7.85546875" bestFit="1" customWidth="1"/>
    <col min="2317" max="2317" width="15" customWidth="1"/>
    <col min="2320" max="2320" width="11.28515625" bestFit="1" customWidth="1"/>
    <col min="2554" max="2554" width="5.85546875" customWidth="1"/>
    <col min="2555" max="2555" width="10.85546875" customWidth="1"/>
    <col min="2556" max="2556" width="10.28515625" customWidth="1"/>
    <col min="2557" max="2557" width="14.28515625" customWidth="1"/>
    <col min="2558" max="2558" width="11.85546875" bestFit="1" customWidth="1"/>
    <col min="2559" max="2559" width="10" bestFit="1" customWidth="1"/>
    <col min="2560" max="2560" width="9.28515625" bestFit="1" customWidth="1"/>
    <col min="2561" max="2561" width="13.85546875" customWidth="1"/>
    <col min="2562" max="2562" width="11" customWidth="1"/>
    <col min="2563" max="2563" width="9.85546875" customWidth="1"/>
    <col min="2564" max="2564" width="9" bestFit="1" customWidth="1"/>
    <col min="2565" max="2565" width="11.28515625" customWidth="1"/>
    <col min="2566" max="2566" width="7" customWidth="1"/>
    <col min="2567" max="2567" width="7.5703125" customWidth="1"/>
    <col min="2568" max="2568" width="12.42578125" customWidth="1"/>
    <col min="2569" max="2569" width="9.5703125" customWidth="1"/>
    <col min="2570" max="2570" width="11.28515625" customWidth="1"/>
    <col min="2571" max="2571" width="7.140625" customWidth="1"/>
    <col min="2572" max="2572" width="7.85546875" bestFit="1" customWidth="1"/>
    <col min="2573" max="2573" width="15" customWidth="1"/>
    <col min="2576" max="2576" width="11.28515625" bestFit="1" customWidth="1"/>
    <col min="2810" max="2810" width="5.85546875" customWidth="1"/>
    <col min="2811" max="2811" width="10.85546875" customWidth="1"/>
    <col min="2812" max="2812" width="10.28515625" customWidth="1"/>
    <col min="2813" max="2813" width="14.28515625" customWidth="1"/>
    <col min="2814" max="2814" width="11.85546875" bestFit="1" customWidth="1"/>
    <col min="2815" max="2815" width="10" bestFit="1" customWidth="1"/>
    <col min="2816" max="2816" width="9.28515625" bestFit="1" customWidth="1"/>
    <col min="2817" max="2817" width="13.85546875" customWidth="1"/>
    <col min="2818" max="2818" width="11" customWidth="1"/>
    <col min="2819" max="2819" width="9.85546875" customWidth="1"/>
    <col min="2820" max="2820" width="9" bestFit="1" customWidth="1"/>
    <col min="2821" max="2821" width="11.28515625" customWidth="1"/>
    <col min="2822" max="2822" width="7" customWidth="1"/>
    <col min="2823" max="2823" width="7.5703125" customWidth="1"/>
    <col min="2824" max="2824" width="12.42578125" customWidth="1"/>
    <col min="2825" max="2825" width="9.5703125" customWidth="1"/>
    <col min="2826" max="2826" width="11.28515625" customWidth="1"/>
    <col min="2827" max="2827" width="7.140625" customWidth="1"/>
    <col min="2828" max="2828" width="7.85546875" bestFit="1" customWidth="1"/>
    <col min="2829" max="2829" width="15" customWidth="1"/>
    <col min="2832" max="2832" width="11.28515625" bestFit="1" customWidth="1"/>
    <col min="3066" max="3066" width="5.85546875" customWidth="1"/>
    <col min="3067" max="3067" width="10.85546875" customWidth="1"/>
    <col min="3068" max="3068" width="10.28515625" customWidth="1"/>
    <col min="3069" max="3069" width="14.28515625" customWidth="1"/>
    <col min="3070" max="3070" width="11.85546875" bestFit="1" customWidth="1"/>
    <col min="3071" max="3071" width="10" bestFit="1" customWidth="1"/>
    <col min="3072" max="3072" width="9.28515625" bestFit="1" customWidth="1"/>
    <col min="3073" max="3073" width="13.85546875" customWidth="1"/>
    <col min="3074" max="3074" width="11" customWidth="1"/>
    <col min="3075" max="3075" width="9.85546875" customWidth="1"/>
    <col min="3076" max="3076" width="9" bestFit="1" customWidth="1"/>
    <col min="3077" max="3077" width="11.28515625" customWidth="1"/>
    <col min="3078" max="3078" width="7" customWidth="1"/>
    <col min="3079" max="3079" width="7.5703125" customWidth="1"/>
    <col min="3080" max="3080" width="12.42578125" customWidth="1"/>
    <col min="3081" max="3081" width="9.5703125" customWidth="1"/>
    <col min="3082" max="3082" width="11.28515625" customWidth="1"/>
    <col min="3083" max="3083" width="7.140625" customWidth="1"/>
    <col min="3084" max="3084" width="7.85546875" bestFit="1" customWidth="1"/>
    <col min="3085" max="3085" width="15" customWidth="1"/>
    <col min="3088" max="3088" width="11.28515625" bestFit="1" customWidth="1"/>
    <col min="3322" max="3322" width="5.85546875" customWidth="1"/>
    <col min="3323" max="3323" width="10.85546875" customWidth="1"/>
    <col min="3324" max="3324" width="10.28515625" customWidth="1"/>
    <col min="3325" max="3325" width="14.28515625" customWidth="1"/>
    <col min="3326" max="3326" width="11.85546875" bestFit="1" customWidth="1"/>
    <col min="3327" max="3327" width="10" bestFit="1" customWidth="1"/>
    <col min="3328" max="3328" width="9.28515625" bestFit="1" customWidth="1"/>
    <col min="3329" max="3329" width="13.85546875" customWidth="1"/>
    <col min="3330" max="3330" width="11" customWidth="1"/>
    <col min="3331" max="3331" width="9.85546875" customWidth="1"/>
    <col min="3332" max="3332" width="9" bestFit="1" customWidth="1"/>
    <col min="3333" max="3333" width="11.28515625" customWidth="1"/>
    <col min="3334" max="3334" width="7" customWidth="1"/>
    <col min="3335" max="3335" width="7.5703125" customWidth="1"/>
    <col min="3336" max="3336" width="12.42578125" customWidth="1"/>
    <col min="3337" max="3337" width="9.5703125" customWidth="1"/>
    <col min="3338" max="3338" width="11.28515625" customWidth="1"/>
    <col min="3339" max="3339" width="7.140625" customWidth="1"/>
    <col min="3340" max="3340" width="7.85546875" bestFit="1" customWidth="1"/>
    <col min="3341" max="3341" width="15" customWidth="1"/>
    <col min="3344" max="3344" width="11.28515625" bestFit="1" customWidth="1"/>
    <col min="3578" max="3578" width="5.85546875" customWidth="1"/>
    <col min="3579" max="3579" width="10.85546875" customWidth="1"/>
    <col min="3580" max="3580" width="10.28515625" customWidth="1"/>
    <col min="3581" max="3581" width="14.28515625" customWidth="1"/>
    <col min="3582" max="3582" width="11.85546875" bestFit="1" customWidth="1"/>
    <col min="3583" max="3583" width="10" bestFit="1" customWidth="1"/>
    <col min="3584" max="3584" width="9.28515625" bestFit="1" customWidth="1"/>
    <col min="3585" max="3585" width="13.85546875" customWidth="1"/>
    <col min="3586" max="3586" width="11" customWidth="1"/>
    <col min="3587" max="3587" width="9.85546875" customWidth="1"/>
    <col min="3588" max="3588" width="9" bestFit="1" customWidth="1"/>
    <col min="3589" max="3589" width="11.28515625" customWidth="1"/>
    <col min="3590" max="3590" width="7" customWidth="1"/>
    <col min="3591" max="3591" width="7.5703125" customWidth="1"/>
    <col min="3592" max="3592" width="12.42578125" customWidth="1"/>
    <col min="3593" max="3593" width="9.5703125" customWidth="1"/>
    <col min="3594" max="3594" width="11.28515625" customWidth="1"/>
    <col min="3595" max="3595" width="7.140625" customWidth="1"/>
    <col min="3596" max="3596" width="7.85546875" bestFit="1" customWidth="1"/>
    <col min="3597" max="3597" width="15" customWidth="1"/>
    <col min="3600" max="3600" width="11.28515625" bestFit="1" customWidth="1"/>
    <col min="3834" max="3834" width="5.85546875" customWidth="1"/>
    <col min="3835" max="3835" width="10.85546875" customWidth="1"/>
    <col min="3836" max="3836" width="10.28515625" customWidth="1"/>
    <col min="3837" max="3837" width="14.28515625" customWidth="1"/>
    <col min="3838" max="3838" width="11.85546875" bestFit="1" customWidth="1"/>
    <col min="3839" max="3839" width="10" bestFit="1" customWidth="1"/>
    <col min="3840" max="3840" width="9.28515625" bestFit="1" customWidth="1"/>
    <col min="3841" max="3841" width="13.85546875" customWidth="1"/>
    <col min="3842" max="3842" width="11" customWidth="1"/>
    <col min="3843" max="3843" width="9.85546875" customWidth="1"/>
    <col min="3844" max="3844" width="9" bestFit="1" customWidth="1"/>
    <col min="3845" max="3845" width="11.28515625" customWidth="1"/>
    <col min="3846" max="3846" width="7" customWidth="1"/>
    <col min="3847" max="3847" width="7.5703125" customWidth="1"/>
    <col min="3848" max="3848" width="12.42578125" customWidth="1"/>
    <col min="3849" max="3849" width="9.5703125" customWidth="1"/>
    <col min="3850" max="3850" width="11.28515625" customWidth="1"/>
    <col min="3851" max="3851" width="7.140625" customWidth="1"/>
    <col min="3852" max="3852" width="7.85546875" bestFit="1" customWidth="1"/>
    <col min="3853" max="3853" width="15" customWidth="1"/>
    <col min="3856" max="3856" width="11.28515625" bestFit="1" customWidth="1"/>
    <col min="4090" max="4090" width="5.85546875" customWidth="1"/>
    <col min="4091" max="4091" width="10.85546875" customWidth="1"/>
    <col min="4092" max="4092" width="10.28515625" customWidth="1"/>
    <col min="4093" max="4093" width="14.28515625" customWidth="1"/>
    <col min="4094" max="4094" width="11.85546875" bestFit="1" customWidth="1"/>
    <col min="4095" max="4095" width="10" bestFit="1" customWidth="1"/>
    <col min="4096" max="4096" width="9.28515625" bestFit="1" customWidth="1"/>
    <col min="4097" max="4097" width="13.85546875" customWidth="1"/>
    <col min="4098" max="4098" width="11" customWidth="1"/>
    <col min="4099" max="4099" width="9.85546875" customWidth="1"/>
    <col min="4100" max="4100" width="9" bestFit="1" customWidth="1"/>
    <col min="4101" max="4101" width="11.28515625" customWidth="1"/>
    <col min="4102" max="4102" width="7" customWidth="1"/>
    <col min="4103" max="4103" width="7.5703125" customWidth="1"/>
    <col min="4104" max="4104" width="12.42578125" customWidth="1"/>
    <col min="4105" max="4105" width="9.5703125" customWidth="1"/>
    <col min="4106" max="4106" width="11.28515625" customWidth="1"/>
    <col min="4107" max="4107" width="7.140625" customWidth="1"/>
    <col min="4108" max="4108" width="7.85546875" bestFit="1" customWidth="1"/>
    <col min="4109" max="4109" width="15" customWidth="1"/>
    <col min="4112" max="4112" width="11.28515625" bestFit="1" customWidth="1"/>
    <col min="4346" max="4346" width="5.85546875" customWidth="1"/>
    <col min="4347" max="4347" width="10.85546875" customWidth="1"/>
    <col min="4348" max="4348" width="10.28515625" customWidth="1"/>
    <col min="4349" max="4349" width="14.28515625" customWidth="1"/>
    <col min="4350" max="4350" width="11.85546875" bestFit="1" customWidth="1"/>
    <col min="4351" max="4351" width="10" bestFit="1" customWidth="1"/>
    <col min="4352" max="4352" width="9.28515625" bestFit="1" customWidth="1"/>
    <col min="4353" max="4353" width="13.85546875" customWidth="1"/>
    <col min="4354" max="4354" width="11" customWidth="1"/>
    <col min="4355" max="4355" width="9.85546875" customWidth="1"/>
    <col min="4356" max="4356" width="9" bestFit="1" customWidth="1"/>
    <col min="4357" max="4357" width="11.28515625" customWidth="1"/>
    <col min="4358" max="4358" width="7" customWidth="1"/>
    <col min="4359" max="4359" width="7.5703125" customWidth="1"/>
    <col min="4360" max="4360" width="12.42578125" customWidth="1"/>
    <col min="4361" max="4361" width="9.5703125" customWidth="1"/>
    <col min="4362" max="4362" width="11.28515625" customWidth="1"/>
    <col min="4363" max="4363" width="7.140625" customWidth="1"/>
    <col min="4364" max="4364" width="7.85546875" bestFit="1" customWidth="1"/>
    <col min="4365" max="4365" width="15" customWidth="1"/>
    <col min="4368" max="4368" width="11.28515625" bestFit="1" customWidth="1"/>
    <col min="4602" max="4602" width="5.85546875" customWidth="1"/>
    <col min="4603" max="4603" width="10.85546875" customWidth="1"/>
    <col min="4604" max="4604" width="10.28515625" customWidth="1"/>
    <col min="4605" max="4605" width="14.28515625" customWidth="1"/>
    <col min="4606" max="4606" width="11.85546875" bestFit="1" customWidth="1"/>
    <col min="4607" max="4607" width="10" bestFit="1" customWidth="1"/>
    <col min="4608" max="4608" width="9.28515625" bestFit="1" customWidth="1"/>
    <col min="4609" max="4609" width="13.85546875" customWidth="1"/>
    <col min="4610" max="4610" width="11" customWidth="1"/>
    <col min="4611" max="4611" width="9.85546875" customWidth="1"/>
    <col min="4612" max="4612" width="9" bestFit="1" customWidth="1"/>
    <col min="4613" max="4613" width="11.28515625" customWidth="1"/>
    <col min="4614" max="4614" width="7" customWidth="1"/>
    <col min="4615" max="4615" width="7.5703125" customWidth="1"/>
    <col min="4616" max="4616" width="12.42578125" customWidth="1"/>
    <col min="4617" max="4617" width="9.5703125" customWidth="1"/>
    <col min="4618" max="4618" width="11.28515625" customWidth="1"/>
    <col min="4619" max="4619" width="7.140625" customWidth="1"/>
    <col min="4620" max="4620" width="7.85546875" bestFit="1" customWidth="1"/>
    <col min="4621" max="4621" width="15" customWidth="1"/>
    <col min="4624" max="4624" width="11.28515625" bestFit="1" customWidth="1"/>
    <col min="4858" max="4858" width="5.85546875" customWidth="1"/>
    <col min="4859" max="4859" width="10.85546875" customWidth="1"/>
    <col min="4860" max="4860" width="10.28515625" customWidth="1"/>
    <col min="4861" max="4861" width="14.28515625" customWidth="1"/>
    <col min="4862" max="4862" width="11.85546875" bestFit="1" customWidth="1"/>
    <col min="4863" max="4863" width="10" bestFit="1" customWidth="1"/>
    <col min="4864" max="4864" width="9.28515625" bestFit="1" customWidth="1"/>
    <col min="4865" max="4865" width="13.85546875" customWidth="1"/>
    <col min="4866" max="4866" width="11" customWidth="1"/>
    <col min="4867" max="4867" width="9.85546875" customWidth="1"/>
    <col min="4868" max="4868" width="9" bestFit="1" customWidth="1"/>
    <col min="4869" max="4869" width="11.28515625" customWidth="1"/>
    <col min="4870" max="4870" width="7" customWidth="1"/>
    <col min="4871" max="4871" width="7.5703125" customWidth="1"/>
    <col min="4872" max="4872" width="12.42578125" customWidth="1"/>
    <col min="4873" max="4873" width="9.5703125" customWidth="1"/>
    <col min="4874" max="4874" width="11.28515625" customWidth="1"/>
    <col min="4875" max="4875" width="7.140625" customWidth="1"/>
    <col min="4876" max="4876" width="7.85546875" bestFit="1" customWidth="1"/>
    <col min="4877" max="4877" width="15" customWidth="1"/>
    <col min="4880" max="4880" width="11.28515625" bestFit="1" customWidth="1"/>
    <col min="5114" max="5114" width="5.85546875" customWidth="1"/>
    <col min="5115" max="5115" width="10.85546875" customWidth="1"/>
    <col min="5116" max="5116" width="10.28515625" customWidth="1"/>
    <col min="5117" max="5117" width="14.28515625" customWidth="1"/>
    <col min="5118" max="5118" width="11.85546875" bestFit="1" customWidth="1"/>
    <col min="5119" max="5119" width="10" bestFit="1" customWidth="1"/>
    <col min="5120" max="5120" width="9.28515625" bestFit="1" customWidth="1"/>
    <col min="5121" max="5121" width="13.85546875" customWidth="1"/>
    <col min="5122" max="5122" width="11" customWidth="1"/>
    <col min="5123" max="5123" width="9.85546875" customWidth="1"/>
    <col min="5124" max="5124" width="9" bestFit="1" customWidth="1"/>
    <col min="5125" max="5125" width="11.28515625" customWidth="1"/>
    <col min="5126" max="5126" width="7" customWidth="1"/>
    <col min="5127" max="5127" width="7.5703125" customWidth="1"/>
    <col min="5128" max="5128" width="12.42578125" customWidth="1"/>
    <col min="5129" max="5129" width="9.5703125" customWidth="1"/>
    <col min="5130" max="5130" width="11.28515625" customWidth="1"/>
    <col min="5131" max="5131" width="7.140625" customWidth="1"/>
    <col min="5132" max="5132" width="7.85546875" bestFit="1" customWidth="1"/>
    <col min="5133" max="5133" width="15" customWidth="1"/>
    <col min="5136" max="5136" width="11.28515625" bestFit="1" customWidth="1"/>
    <col min="5370" max="5370" width="5.85546875" customWidth="1"/>
    <col min="5371" max="5371" width="10.85546875" customWidth="1"/>
    <col min="5372" max="5372" width="10.28515625" customWidth="1"/>
    <col min="5373" max="5373" width="14.28515625" customWidth="1"/>
    <col min="5374" max="5374" width="11.85546875" bestFit="1" customWidth="1"/>
    <col min="5375" max="5375" width="10" bestFit="1" customWidth="1"/>
    <col min="5376" max="5376" width="9.28515625" bestFit="1" customWidth="1"/>
    <col min="5377" max="5377" width="13.85546875" customWidth="1"/>
    <col min="5378" max="5378" width="11" customWidth="1"/>
    <col min="5379" max="5379" width="9.85546875" customWidth="1"/>
    <col min="5380" max="5380" width="9" bestFit="1" customWidth="1"/>
    <col min="5381" max="5381" width="11.28515625" customWidth="1"/>
    <col min="5382" max="5382" width="7" customWidth="1"/>
    <col min="5383" max="5383" width="7.5703125" customWidth="1"/>
    <col min="5384" max="5384" width="12.42578125" customWidth="1"/>
    <col min="5385" max="5385" width="9.5703125" customWidth="1"/>
    <col min="5386" max="5386" width="11.28515625" customWidth="1"/>
    <col min="5387" max="5387" width="7.140625" customWidth="1"/>
    <col min="5388" max="5388" width="7.85546875" bestFit="1" customWidth="1"/>
    <col min="5389" max="5389" width="15" customWidth="1"/>
    <col min="5392" max="5392" width="11.28515625" bestFit="1" customWidth="1"/>
    <col min="5626" max="5626" width="5.85546875" customWidth="1"/>
    <col min="5627" max="5627" width="10.85546875" customWidth="1"/>
    <col min="5628" max="5628" width="10.28515625" customWidth="1"/>
    <col min="5629" max="5629" width="14.28515625" customWidth="1"/>
    <col min="5630" max="5630" width="11.85546875" bestFit="1" customWidth="1"/>
    <col min="5631" max="5631" width="10" bestFit="1" customWidth="1"/>
    <col min="5632" max="5632" width="9.28515625" bestFit="1" customWidth="1"/>
    <col min="5633" max="5633" width="13.85546875" customWidth="1"/>
    <col min="5634" max="5634" width="11" customWidth="1"/>
    <col min="5635" max="5635" width="9.85546875" customWidth="1"/>
    <col min="5636" max="5636" width="9" bestFit="1" customWidth="1"/>
    <col min="5637" max="5637" width="11.28515625" customWidth="1"/>
    <col min="5638" max="5638" width="7" customWidth="1"/>
    <col min="5639" max="5639" width="7.5703125" customWidth="1"/>
    <col min="5640" max="5640" width="12.42578125" customWidth="1"/>
    <col min="5641" max="5641" width="9.5703125" customWidth="1"/>
    <col min="5642" max="5642" width="11.28515625" customWidth="1"/>
    <col min="5643" max="5643" width="7.140625" customWidth="1"/>
    <col min="5644" max="5644" width="7.85546875" bestFit="1" customWidth="1"/>
    <col min="5645" max="5645" width="15" customWidth="1"/>
    <col min="5648" max="5648" width="11.28515625" bestFit="1" customWidth="1"/>
    <col min="5882" max="5882" width="5.85546875" customWidth="1"/>
    <col min="5883" max="5883" width="10.85546875" customWidth="1"/>
    <col min="5884" max="5884" width="10.28515625" customWidth="1"/>
    <col min="5885" max="5885" width="14.28515625" customWidth="1"/>
    <col min="5886" max="5886" width="11.85546875" bestFit="1" customWidth="1"/>
    <col min="5887" max="5887" width="10" bestFit="1" customWidth="1"/>
    <col min="5888" max="5888" width="9.28515625" bestFit="1" customWidth="1"/>
    <col min="5889" max="5889" width="13.85546875" customWidth="1"/>
    <col min="5890" max="5890" width="11" customWidth="1"/>
    <col min="5891" max="5891" width="9.85546875" customWidth="1"/>
    <col min="5892" max="5892" width="9" bestFit="1" customWidth="1"/>
    <col min="5893" max="5893" width="11.28515625" customWidth="1"/>
    <col min="5894" max="5894" width="7" customWidth="1"/>
    <col min="5895" max="5895" width="7.5703125" customWidth="1"/>
    <col min="5896" max="5896" width="12.42578125" customWidth="1"/>
    <col min="5897" max="5897" width="9.5703125" customWidth="1"/>
    <col min="5898" max="5898" width="11.28515625" customWidth="1"/>
    <col min="5899" max="5899" width="7.140625" customWidth="1"/>
    <col min="5900" max="5900" width="7.85546875" bestFit="1" customWidth="1"/>
    <col min="5901" max="5901" width="15" customWidth="1"/>
    <col min="5904" max="5904" width="11.28515625" bestFit="1" customWidth="1"/>
    <col min="6138" max="6138" width="5.85546875" customWidth="1"/>
    <col min="6139" max="6139" width="10.85546875" customWidth="1"/>
    <col min="6140" max="6140" width="10.28515625" customWidth="1"/>
    <col min="6141" max="6141" width="14.28515625" customWidth="1"/>
    <col min="6142" max="6142" width="11.85546875" bestFit="1" customWidth="1"/>
    <col min="6143" max="6143" width="10" bestFit="1" customWidth="1"/>
    <col min="6144" max="6144" width="9.28515625" bestFit="1" customWidth="1"/>
    <col min="6145" max="6145" width="13.85546875" customWidth="1"/>
    <col min="6146" max="6146" width="11" customWidth="1"/>
    <col min="6147" max="6147" width="9.85546875" customWidth="1"/>
    <col min="6148" max="6148" width="9" bestFit="1" customWidth="1"/>
    <col min="6149" max="6149" width="11.28515625" customWidth="1"/>
    <col min="6150" max="6150" width="7" customWidth="1"/>
    <col min="6151" max="6151" width="7.5703125" customWidth="1"/>
    <col min="6152" max="6152" width="12.42578125" customWidth="1"/>
    <col min="6153" max="6153" width="9.5703125" customWidth="1"/>
    <col min="6154" max="6154" width="11.28515625" customWidth="1"/>
    <col min="6155" max="6155" width="7.140625" customWidth="1"/>
    <col min="6156" max="6156" width="7.85546875" bestFit="1" customWidth="1"/>
    <col min="6157" max="6157" width="15" customWidth="1"/>
    <col min="6160" max="6160" width="11.28515625" bestFit="1" customWidth="1"/>
    <col min="6394" max="6394" width="5.85546875" customWidth="1"/>
    <col min="6395" max="6395" width="10.85546875" customWidth="1"/>
    <col min="6396" max="6396" width="10.28515625" customWidth="1"/>
    <col min="6397" max="6397" width="14.28515625" customWidth="1"/>
    <col min="6398" max="6398" width="11.85546875" bestFit="1" customWidth="1"/>
    <col min="6399" max="6399" width="10" bestFit="1" customWidth="1"/>
    <col min="6400" max="6400" width="9.28515625" bestFit="1" customWidth="1"/>
    <col min="6401" max="6401" width="13.85546875" customWidth="1"/>
    <col min="6402" max="6402" width="11" customWidth="1"/>
    <col min="6403" max="6403" width="9.85546875" customWidth="1"/>
    <col min="6404" max="6404" width="9" bestFit="1" customWidth="1"/>
    <col min="6405" max="6405" width="11.28515625" customWidth="1"/>
    <col min="6406" max="6406" width="7" customWidth="1"/>
    <col min="6407" max="6407" width="7.5703125" customWidth="1"/>
    <col min="6408" max="6408" width="12.42578125" customWidth="1"/>
    <col min="6409" max="6409" width="9.5703125" customWidth="1"/>
    <col min="6410" max="6410" width="11.28515625" customWidth="1"/>
    <col min="6411" max="6411" width="7.140625" customWidth="1"/>
    <col min="6412" max="6412" width="7.85546875" bestFit="1" customWidth="1"/>
    <col min="6413" max="6413" width="15" customWidth="1"/>
    <col min="6416" max="6416" width="11.28515625" bestFit="1" customWidth="1"/>
    <col min="6650" max="6650" width="5.85546875" customWidth="1"/>
    <col min="6651" max="6651" width="10.85546875" customWidth="1"/>
    <col min="6652" max="6652" width="10.28515625" customWidth="1"/>
    <col min="6653" max="6653" width="14.28515625" customWidth="1"/>
    <col min="6654" max="6654" width="11.85546875" bestFit="1" customWidth="1"/>
    <col min="6655" max="6655" width="10" bestFit="1" customWidth="1"/>
    <col min="6656" max="6656" width="9.28515625" bestFit="1" customWidth="1"/>
    <col min="6657" max="6657" width="13.85546875" customWidth="1"/>
    <col min="6658" max="6658" width="11" customWidth="1"/>
    <col min="6659" max="6659" width="9.85546875" customWidth="1"/>
    <col min="6660" max="6660" width="9" bestFit="1" customWidth="1"/>
    <col min="6661" max="6661" width="11.28515625" customWidth="1"/>
    <col min="6662" max="6662" width="7" customWidth="1"/>
    <col min="6663" max="6663" width="7.5703125" customWidth="1"/>
    <col min="6664" max="6664" width="12.42578125" customWidth="1"/>
    <col min="6665" max="6665" width="9.5703125" customWidth="1"/>
    <col min="6666" max="6666" width="11.28515625" customWidth="1"/>
    <col min="6667" max="6667" width="7.140625" customWidth="1"/>
    <col min="6668" max="6668" width="7.85546875" bestFit="1" customWidth="1"/>
    <col min="6669" max="6669" width="15" customWidth="1"/>
    <col min="6672" max="6672" width="11.28515625" bestFit="1" customWidth="1"/>
    <col min="6906" max="6906" width="5.85546875" customWidth="1"/>
    <col min="6907" max="6907" width="10.85546875" customWidth="1"/>
    <col min="6908" max="6908" width="10.28515625" customWidth="1"/>
    <col min="6909" max="6909" width="14.28515625" customWidth="1"/>
    <col min="6910" max="6910" width="11.85546875" bestFit="1" customWidth="1"/>
    <col min="6911" max="6911" width="10" bestFit="1" customWidth="1"/>
    <col min="6912" max="6912" width="9.28515625" bestFit="1" customWidth="1"/>
    <col min="6913" max="6913" width="13.85546875" customWidth="1"/>
    <col min="6914" max="6914" width="11" customWidth="1"/>
    <col min="6915" max="6915" width="9.85546875" customWidth="1"/>
    <col min="6916" max="6916" width="9" bestFit="1" customWidth="1"/>
    <col min="6917" max="6917" width="11.28515625" customWidth="1"/>
    <col min="6918" max="6918" width="7" customWidth="1"/>
    <col min="6919" max="6919" width="7.5703125" customWidth="1"/>
    <col min="6920" max="6920" width="12.42578125" customWidth="1"/>
    <col min="6921" max="6921" width="9.5703125" customWidth="1"/>
    <col min="6922" max="6922" width="11.28515625" customWidth="1"/>
    <col min="6923" max="6923" width="7.140625" customWidth="1"/>
    <col min="6924" max="6924" width="7.85546875" bestFit="1" customWidth="1"/>
    <col min="6925" max="6925" width="15" customWidth="1"/>
    <col min="6928" max="6928" width="11.28515625" bestFit="1" customWidth="1"/>
    <col min="7162" max="7162" width="5.85546875" customWidth="1"/>
    <col min="7163" max="7163" width="10.85546875" customWidth="1"/>
    <col min="7164" max="7164" width="10.28515625" customWidth="1"/>
    <col min="7165" max="7165" width="14.28515625" customWidth="1"/>
    <col min="7166" max="7166" width="11.85546875" bestFit="1" customWidth="1"/>
    <col min="7167" max="7167" width="10" bestFit="1" customWidth="1"/>
    <col min="7168" max="7168" width="9.28515625" bestFit="1" customWidth="1"/>
    <col min="7169" max="7169" width="13.85546875" customWidth="1"/>
    <col min="7170" max="7170" width="11" customWidth="1"/>
    <col min="7171" max="7171" width="9.85546875" customWidth="1"/>
    <col min="7172" max="7172" width="9" bestFit="1" customWidth="1"/>
    <col min="7173" max="7173" width="11.28515625" customWidth="1"/>
    <col min="7174" max="7174" width="7" customWidth="1"/>
    <col min="7175" max="7175" width="7.5703125" customWidth="1"/>
    <col min="7176" max="7176" width="12.42578125" customWidth="1"/>
    <col min="7177" max="7177" width="9.5703125" customWidth="1"/>
    <col min="7178" max="7178" width="11.28515625" customWidth="1"/>
    <col min="7179" max="7179" width="7.140625" customWidth="1"/>
    <col min="7180" max="7180" width="7.85546875" bestFit="1" customWidth="1"/>
    <col min="7181" max="7181" width="15" customWidth="1"/>
    <col min="7184" max="7184" width="11.28515625" bestFit="1" customWidth="1"/>
    <col min="7418" max="7418" width="5.85546875" customWidth="1"/>
    <col min="7419" max="7419" width="10.85546875" customWidth="1"/>
    <col min="7420" max="7420" width="10.28515625" customWidth="1"/>
    <col min="7421" max="7421" width="14.28515625" customWidth="1"/>
    <col min="7422" max="7422" width="11.85546875" bestFit="1" customWidth="1"/>
    <col min="7423" max="7423" width="10" bestFit="1" customWidth="1"/>
    <col min="7424" max="7424" width="9.28515625" bestFit="1" customWidth="1"/>
    <col min="7425" max="7425" width="13.85546875" customWidth="1"/>
    <col min="7426" max="7426" width="11" customWidth="1"/>
    <col min="7427" max="7427" width="9.85546875" customWidth="1"/>
    <col min="7428" max="7428" width="9" bestFit="1" customWidth="1"/>
    <col min="7429" max="7429" width="11.28515625" customWidth="1"/>
    <col min="7430" max="7430" width="7" customWidth="1"/>
    <col min="7431" max="7431" width="7.5703125" customWidth="1"/>
    <col min="7432" max="7432" width="12.42578125" customWidth="1"/>
    <col min="7433" max="7433" width="9.5703125" customWidth="1"/>
    <col min="7434" max="7434" width="11.28515625" customWidth="1"/>
    <col min="7435" max="7435" width="7.140625" customWidth="1"/>
    <col min="7436" max="7436" width="7.85546875" bestFit="1" customWidth="1"/>
    <col min="7437" max="7437" width="15" customWidth="1"/>
    <col min="7440" max="7440" width="11.28515625" bestFit="1" customWidth="1"/>
    <col min="7674" max="7674" width="5.85546875" customWidth="1"/>
    <col min="7675" max="7675" width="10.85546875" customWidth="1"/>
    <col min="7676" max="7676" width="10.28515625" customWidth="1"/>
    <col min="7677" max="7677" width="14.28515625" customWidth="1"/>
    <col min="7678" max="7678" width="11.85546875" bestFit="1" customWidth="1"/>
    <col min="7679" max="7679" width="10" bestFit="1" customWidth="1"/>
    <col min="7680" max="7680" width="9.28515625" bestFit="1" customWidth="1"/>
    <col min="7681" max="7681" width="13.85546875" customWidth="1"/>
    <col min="7682" max="7682" width="11" customWidth="1"/>
    <col min="7683" max="7683" width="9.85546875" customWidth="1"/>
    <col min="7684" max="7684" width="9" bestFit="1" customWidth="1"/>
    <col min="7685" max="7685" width="11.28515625" customWidth="1"/>
    <col min="7686" max="7686" width="7" customWidth="1"/>
    <col min="7687" max="7687" width="7.5703125" customWidth="1"/>
    <col min="7688" max="7688" width="12.42578125" customWidth="1"/>
    <col min="7689" max="7689" width="9.5703125" customWidth="1"/>
    <col min="7690" max="7690" width="11.28515625" customWidth="1"/>
    <col min="7691" max="7691" width="7.140625" customWidth="1"/>
    <col min="7692" max="7692" width="7.85546875" bestFit="1" customWidth="1"/>
    <col min="7693" max="7693" width="15" customWidth="1"/>
    <col min="7696" max="7696" width="11.28515625" bestFit="1" customWidth="1"/>
    <col min="7930" max="7930" width="5.85546875" customWidth="1"/>
    <col min="7931" max="7931" width="10.85546875" customWidth="1"/>
    <col min="7932" max="7932" width="10.28515625" customWidth="1"/>
    <col min="7933" max="7933" width="14.28515625" customWidth="1"/>
    <col min="7934" max="7934" width="11.85546875" bestFit="1" customWidth="1"/>
    <col min="7935" max="7935" width="10" bestFit="1" customWidth="1"/>
    <col min="7936" max="7936" width="9.28515625" bestFit="1" customWidth="1"/>
    <col min="7937" max="7937" width="13.85546875" customWidth="1"/>
    <col min="7938" max="7938" width="11" customWidth="1"/>
    <col min="7939" max="7939" width="9.85546875" customWidth="1"/>
    <col min="7940" max="7940" width="9" bestFit="1" customWidth="1"/>
    <col min="7941" max="7941" width="11.28515625" customWidth="1"/>
    <col min="7942" max="7942" width="7" customWidth="1"/>
    <col min="7943" max="7943" width="7.5703125" customWidth="1"/>
    <col min="7944" max="7944" width="12.42578125" customWidth="1"/>
    <col min="7945" max="7945" width="9.5703125" customWidth="1"/>
    <col min="7946" max="7946" width="11.28515625" customWidth="1"/>
    <col min="7947" max="7947" width="7.140625" customWidth="1"/>
    <col min="7948" max="7948" width="7.85546875" bestFit="1" customWidth="1"/>
    <col min="7949" max="7949" width="15" customWidth="1"/>
    <col min="7952" max="7952" width="11.28515625" bestFit="1" customWidth="1"/>
    <col min="8186" max="8186" width="5.85546875" customWidth="1"/>
    <col min="8187" max="8187" width="10.85546875" customWidth="1"/>
    <col min="8188" max="8188" width="10.28515625" customWidth="1"/>
    <col min="8189" max="8189" width="14.28515625" customWidth="1"/>
    <col min="8190" max="8190" width="11.85546875" bestFit="1" customWidth="1"/>
    <col min="8191" max="8191" width="10" bestFit="1" customWidth="1"/>
    <col min="8192" max="8192" width="9.28515625" bestFit="1" customWidth="1"/>
    <col min="8193" max="8193" width="13.85546875" customWidth="1"/>
    <col min="8194" max="8194" width="11" customWidth="1"/>
    <col min="8195" max="8195" width="9.85546875" customWidth="1"/>
    <col min="8196" max="8196" width="9" bestFit="1" customWidth="1"/>
    <col min="8197" max="8197" width="11.28515625" customWidth="1"/>
    <col min="8198" max="8198" width="7" customWidth="1"/>
    <col min="8199" max="8199" width="7.5703125" customWidth="1"/>
    <col min="8200" max="8200" width="12.42578125" customWidth="1"/>
    <col min="8201" max="8201" width="9.5703125" customWidth="1"/>
    <col min="8202" max="8202" width="11.28515625" customWidth="1"/>
    <col min="8203" max="8203" width="7.140625" customWidth="1"/>
    <col min="8204" max="8204" width="7.85546875" bestFit="1" customWidth="1"/>
    <col min="8205" max="8205" width="15" customWidth="1"/>
    <col min="8208" max="8208" width="11.28515625" bestFit="1" customWidth="1"/>
    <col min="8442" max="8442" width="5.85546875" customWidth="1"/>
    <col min="8443" max="8443" width="10.85546875" customWidth="1"/>
    <col min="8444" max="8444" width="10.28515625" customWidth="1"/>
    <col min="8445" max="8445" width="14.28515625" customWidth="1"/>
    <col min="8446" max="8446" width="11.85546875" bestFit="1" customWidth="1"/>
    <col min="8447" max="8447" width="10" bestFit="1" customWidth="1"/>
    <col min="8448" max="8448" width="9.28515625" bestFit="1" customWidth="1"/>
    <col min="8449" max="8449" width="13.85546875" customWidth="1"/>
    <col min="8450" max="8450" width="11" customWidth="1"/>
    <col min="8451" max="8451" width="9.85546875" customWidth="1"/>
    <col min="8452" max="8452" width="9" bestFit="1" customWidth="1"/>
    <col min="8453" max="8453" width="11.28515625" customWidth="1"/>
    <col min="8454" max="8454" width="7" customWidth="1"/>
    <col min="8455" max="8455" width="7.5703125" customWidth="1"/>
    <col min="8456" max="8456" width="12.42578125" customWidth="1"/>
    <col min="8457" max="8457" width="9.5703125" customWidth="1"/>
    <col min="8458" max="8458" width="11.28515625" customWidth="1"/>
    <col min="8459" max="8459" width="7.140625" customWidth="1"/>
    <col min="8460" max="8460" width="7.85546875" bestFit="1" customWidth="1"/>
    <col min="8461" max="8461" width="15" customWidth="1"/>
    <col min="8464" max="8464" width="11.28515625" bestFit="1" customWidth="1"/>
    <col min="8698" max="8698" width="5.85546875" customWidth="1"/>
    <col min="8699" max="8699" width="10.85546875" customWidth="1"/>
    <col min="8700" max="8700" width="10.28515625" customWidth="1"/>
    <col min="8701" max="8701" width="14.28515625" customWidth="1"/>
    <col min="8702" max="8702" width="11.85546875" bestFit="1" customWidth="1"/>
    <col min="8703" max="8703" width="10" bestFit="1" customWidth="1"/>
    <col min="8704" max="8704" width="9.28515625" bestFit="1" customWidth="1"/>
    <col min="8705" max="8705" width="13.85546875" customWidth="1"/>
    <col min="8706" max="8706" width="11" customWidth="1"/>
    <col min="8707" max="8707" width="9.85546875" customWidth="1"/>
    <col min="8708" max="8708" width="9" bestFit="1" customWidth="1"/>
    <col min="8709" max="8709" width="11.28515625" customWidth="1"/>
    <col min="8710" max="8710" width="7" customWidth="1"/>
    <col min="8711" max="8711" width="7.5703125" customWidth="1"/>
    <col min="8712" max="8712" width="12.42578125" customWidth="1"/>
    <col min="8713" max="8713" width="9.5703125" customWidth="1"/>
    <col min="8714" max="8714" width="11.28515625" customWidth="1"/>
    <col min="8715" max="8715" width="7.140625" customWidth="1"/>
    <col min="8716" max="8716" width="7.85546875" bestFit="1" customWidth="1"/>
    <col min="8717" max="8717" width="15" customWidth="1"/>
    <col min="8720" max="8720" width="11.28515625" bestFit="1" customWidth="1"/>
    <col min="8954" max="8954" width="5.85546875" customWidth="1"/>
    <col min="8955" max="8955" width="10.85546875" customWidth="1"/>
    <col min="8956" max="8956" width="10.28515625" customWidth="1"/>
    <col min="8957" max="8957" width="14.28515625" customWidth="1"/>
    <col min="8958" max="8958" width="11.85546875" bestFit="1" customWidth="1"/>
    <col min="8959" max="8959" width="10" bestFit="1" customWidth="1"/>
    <col min="8960" max="8960" width="9.28515625" bestFit="1" customWidth="1"/>
    <col min="8961" max="8961" width="13.85546875" customWidth="1"/>
    <col min="8962" max="8962" width="11" customWidth="1"/>
    <col min="8963" max="8963" width="9.85546875" customWidth="1"/>
    <col min="8964" max="8964" width="9" bestFit="1" customWidth="1"/>
    <col min="8965" max="8965" width="11.28515625" customWidth="1"/>
    <col min="8966" max="8966" width="7" customWidth="1"/>
    <col min="8967" max="8967" width="7.5703125" customWidth="1"/>
    <col min="8968" max="8968" width="12.42578125" customWidth="1"/>
    <col min="8969" max="8969" width="9.5703125" customWidth="1"/>
    <col min="8970" max="8970" width="11.28515625" customWidth="1"/>
    <col min="8971" max="8971" width="7.140625" customWidth="1"/>
    <col min="8972" max="8972" width="7.85546875" bestFit="1" customWidth="1"/>
    <col min="8973" max="8973" width="15" customWidth="1"/>
    <col min="8976" max="8976" width="11.28515625" bestFit="1" customWidth="1"/>
    <col min="9210" max="9210" width="5.85546875" customWidth="1"/>
    <col min="9211" max="9211" width="10.85546875" customWidth="1"/>
    <col min="9212" max="9212" width="10.28515625" customWidth="1"/>
    <col min="9213" max="9213" width="14.28515625" customWidth="1"/>
    <col min="9214" max="9214" width="11.85546875" bestFit="1" customWidth="1"/>
    <col min="9215" max="9215" width="10" bestFit="1" customWidth="1"/>
    <col min="9216" max="9216" width="9.28515625" bestFit="1" customWidth="1"/>
    <col min="9217" max="9217" width="13.85546875" customWidth="1"/>
    <col min="9218" max="9218" width="11" customWidth="1"/>
    <col min="9219" max="9219" width="9.85546875" customWidth="1"/>
    <col min="9220" max="9220" width="9" bestFit="1" customWidth="1"/>
    <col min="9221" max="9221" width="11.28515625" customWidth="1"/>
    <col min="9222" max="9222" width="7" customWidth="1"/>
    <col min="9223" max="9223" width="7.5703125" customWidth="1"/>
    <col min="9224" max="9224" width="12.42578125" customWidth="1"/>
    <col min="9225" max="9225" width="9.5703125" customWidth="1"/>
    <col min="9226" max="9226" width="11.28515625" customWidth="1"/>
    <col min="9227" max="9227" width="7.140625" customWidth="1"/>
    <col min="9228" max="9228" width="7.85546875" bestFit="1" customWidth="1"/>
    <col min="9229" max="9229" width="15" customWidth="1"/>
    <col min="9232" max="9232" width="11.28515625" bestFit="1" customWidth="1"/>
    <col min="9466" max="9466" width="5.85546875" customWidth="1"/>
    <col min="9467" max="9467" width="10.85546875" customWidth="1"/>
    <col min="9468" max="9468" width="10.28515625" customWidth="1"/>
    <col min="9469" max="9469" width="14.28515625" customWidth="1"/>
    <col min="9470" max="9470" width="11.85546875" bestFit="1" customWidth="1"/>
    <col min="9471" max="9471" width="10" bestFit="1" customWidth="1"/>
    <col min="9472" max="9472" width="9.28515625" bestFit="1" customWidth="1"/>
    <col min="9473" max="9473" width="13.85546875" customWidth="1"/>
    <col min="9474" max="9474" width="11" customWidth="1"/>
    <col min="9475" max="9475" width="9.85546875" customWidth="1"/>
    <col min="9476" max="9476" width="9" bestFit="1" customWidth="1"/>
    <col min="9477" max="9477" width="11.28515625" customWidth="1"/>
    <col min="9478" max="9478" width="7" customWidth="1"/>
    <col min="9479" max="9479" width="7.5703125" customWidth="1"/>
    <col min="9480" max="9480" width="12.42578125" customWidth="1"/>
    <col min="9481" max="9481" width="9.5703125" customWidth="1"/>
    <col min="9482" max="9482" width="11.28515625" customWidth="1"/>
    <col min="9483" max="9483" width="7.140625" customWidth="1"/>
    <col min="9484" max="9484" width="7.85546875" bestFit="1" customWidth="1"/>
    <col min="9485" max="9485" width="15" customWidth="1"/>
    <col min="9488" max="9488" width="11.28515625" bestFit="1" customWidth="1"/>
    <col min="9722" max="9722" width="5.85546875" customWidth="1"/>
    <col min="9723" max="9723" width="10.85546875" customWidth="1"/>
    <col min="9724" max="9724" width="10.28515625" customWidth="1"/>
    <col min="9725" max="9725" width="14.28515625" customWidth="1"/>
    <col min="9726" max="9726" width="11.85546875" bestFit="1" customWidth="1"/>
    <col min="9727" max="9727" width="10" bestFit="1" customWidth="1"/>
    <col min="9728" max="9728" width="9.28515625" bestFit="1" customWidth="1"/>
    <col min="9729" max="9729" width="13.85546875" customWidth="1"/>
    <col min="9730" max="9730" width="11" customWidth="1"/>
    <col min="9731" max="9731" width="9.85546875" customWidth="1"/>
    <col min="9732" max="9732" width="9" bestFit="1" customWidth="1"/>
    <col min="9733" max="9733" width="11.28515625" customWidth="1"/>
    <col min="9734" max="9734" width="7" customWidth="1"/>
    <col min="9735" max="9735" width="7.5703125" customWidth="1"/>
    <col min="9736" max="9736" width="12.42578125" customWidth="1"/>
    <col min="9737" max="9737" width="9.5703125" customWidth="1"/>
    <col min="9738" max="9738" width="11.28515625" customWidth="1"/>
    <col min="9739" max="9739" width="7.140625" customWidth="1"/>
    <col min="9740" max="9740" width="7.85546875" bestFit="1" customWidth="1"/>
    <col min="9741" max="9741" width="15" customWidth="1"/>
    <col min="9744" max="9744" width="11.28515625" bestFit="1" customWidth="1"/>
    <col min="9978" max="9978" width="5.85546875" customWidth="1"/>
    <col min="9979" max="9979" width="10.85546875" customWidth="1"/>
    <col min="9980" max="9980" width="10.28515625" customWidth="1"/>
    <col min="9981" max="9981" width="14.28515625" customWidth="1"/>
    <col min="9982" max="9982" width="11.85546875" bestFit="1" customWidth="1"/>
    <col min="9983" max="9983" width="10" bestFit="1" customWidth="1"/>
    <col min="9984" max="9984" width="9.28515625" bestFit="1" customWidth="1"/>
    <col min="9985" max="9985" width="13.85546875" customWidth="1"/>
    <col min="9986" max="9986" width="11" customWidth="1"/>
    <col min="9987" max="9987" width="9.85546875" customWidth="1"/>
    <col min="9988" max="9988" width="9" bestFit="1" customWidth="1"/>
    <col min="9989" max="9989" width="11.28515625" customWidth="1"/>
    <col min="9990" max="9990" width="7" customWidth="1"/>
    <col min="9991" max="9991" width="7.5703125" customWidth="1"/>
    <col min="9992" max="9992" width="12.42578125" customWidth="1"/>
    <col min="9993" max="9993" width="9.5703125" customWidth="1"/>
    <col min="9994" max="9994" width="11.28515625" customWidth="1"/>
    <col min="9995" max="9995" width="7.140625" customWidth="1"/>
    <col min="9996" max="9996" width="7.85546875" bestFit="1" customWidth="1"/>
    <col min="9997" max="9997" width="15" customWidth="1"/>
    <col min="10000" max="10000" width="11.28515625" bestFit="1" customWidth="1"/>
    <col min="10234" max="10234" width="5.85546875" customWidth="1"/>
    <col min="10235" max="10235" width="10.85546875" customWidth="1"/>
    <col min="10236" max="10236" width="10.28515625" customWidth="1"/>
    <col min="10237" max="10237" width="14.28515625" customWidth="1"/>
    <col min="10238" max="10238" width="11.85546875" bestFit="1" customWidth="1"/>
    <col min="10239" max="10239" width="10" bestFit="1" customWidth="1"/>
    <col min="10240" max="10240" width="9.28515625" bestFit="1" customWidth="1"/>
    <col min="10241" max="10241" width="13.85546875" customWidth="1"/>
    <col min="10242" max="10242" width="11" customWidth="1"/>
    <col min="10243" max="10243" width="9.85546875" customWidth="1"/>
    <col min="10244" max="10244" width="9" bestFit="1" customWidth="1"/>
    <col min="10245" max="10245" width="11.28515625" customWidth="1"/>
    <col min="10246" max="10246" width="7" customWidth="1"/>
    <col min="10247" max="10247" width="7.5703125" customWidth="1"/>
    <col min="10248" max="10248" width="12.42578125" customWidth="1"/>
    <col min="10249" max="10249" width="9.5703125" customWidth="1"/>
    <col min="10250" max="10250" width="11.28515625" customWidth="1"/>
    <col min="10251" max="10251" width="7.140625" customWidth="1"/>
    <col min="10252" max="10252" width="7.85546875" bestFit="1" customWidth="1"/>
    <col min="10253" max="10253" width="15" customWidth="1"/>
    <col min="10256" max="10256" width="11.28515625" bestFit="1" customWidth="1"/>
    <col min="10490" max="10490" width="5.85546875" customWidth="1"/>
    <col min="10491" max="10491" width="10.85546875" customWidth="1"/>
    <col min="10492" max="10492" width="10.28515625" customWidth="1"/>
    <col min="10493" max="10493" width="14.28515625" customWidth="1"/>
    <col min="10494" max="10494" width="11.85546875" bestFit="1" customWidth="1"/>
    <col min="10495" max="10495" width="10" bestFit="1" customWidth="1"/>
    <col min="10496" max="10496" width="9.28515625" bestFit="1" customWidth="1"/>
    <col min="10497" max="10497" width="13.85546875" customWidth="1"/>
    <col min="10498" max="10498" width="11" customWidth="1"/>
    <col min="10499" max="10499" width="9.85546875" customWidth="1"/>
    <col min="10500" max="10500" width="9" bestFit="1" customWidth="1"/>
    <col min="10501" max="10501" width="11.28515625" customWidth="1"/>
    <col min="10502" max="10502" width="7" customWidth="1"/>
    <col min="10503" max="10503" width="7.5703125" customWidth="1"/>
    <col min="10504" max="10504" width="12.42578125" customWidth="1"/>
    <col min="10505" max="10505" width="9.5703125" customWidth="1"/>
    <col min="10506" max="10506" width="11.28515625" customWidth="1"/>
    <col min="10507" max="10507" width="7.140625" customWidth="1"/>
    <col min="10508" max="10508" width="7.85546875" bestFit="1" customWidth="1"/>
    <col min="10509" max="10509" width="15" customWidth="1"/>
    <col min="10512" max="10512" width="11.28515625" bestFit="1" customWidth="1"/>
    <col min="10746" max="10746" width="5.85546875" customWidth="1"/>
    <col min="10747" max="10747" width="10.85546875" customWidth="1"/>
    <col min="10748" max="10748" width="10.28515625" customWidth="1"/>
    <col min="10749" max="10749" width="14.28515625" customWidth="1"/>
    <col min="10750" max="10750" width="11.85546875" bestFit="1" customWidth="1"/>
    <col min="10751" max="10751" width="10" bestFit="1" customWidth="1"/>
    <col min="10752" max="10752" width="9.28515625" bestFit="1" customWidth="1"/>
    <col min="10753" max="10753" width="13.85546875" customWidth="1"/>
    <col min="10754" max="10754" width="11" customWidth="1"/>
    <col min="10755" max="10755" width="9.85546875" customWidth="1"/>
    <col min="10756" max="10756" width="9" bestFit="1" customWidth="1"/>
    <col min="10757" max="10757" width="11.28515625" customWidth="1"/>
    <col min="10758" max="10758" width="7" customWidth="1"/>
    <col min="10759" max="10759" width="7.5703125" customWidth="1"/>
    <col min="10760" max="10760" width="12.42578125" customWidth="1"/>
    <col min="10761" max="10761" width="9.5703125" customWidth="1"/>
    <col min="10762" max="10762" width="11.28515625" customWidth="1"/>
    <col min="10763" max="10763" width="7.140625" customWidth="1"/>
    <col min="10764" max="10764" width="7.85546875" bestFit="1" customWidth="1"/>
    <col min="10765" max="10765" width="15" customWidth="1"/>
    <col min="10768" max="10768" width="11.28515625" bestFit="1" customWidth="1"/>
    <col min="11002" max="11002" width="5.85546875" customWidth="1"/>
    <col min="11003" max="11003" width="10.85546875" customWidth="1"/>
    <col min="11004" max="11004" width="10.28515625" customWidth="1"/>
    <col min="11005" max="11005" width="14.28515625" customWidth="1"/>
    <col min="11006" max="11006" width="11.85546875" bestFit="1" customWidth="1"/>
    <col min="11007" max="11007" width="10" bestFit="1" customWidth="1"/>
    <col min="11008" max="11008" width="9.28515625" bestFit="1" customWidth="1"/>
    <col min="11009" max="11009" width="13.85546875" customWidth="1"/>
    <col min="11010" max="11010" width="11" customWidth="1"/>
    <col min="11011" max="11011" width="9.85546875" customWidth="1"/>
    <col min="11012" max="11012" width="9" bestFit="1" customWidth="1"/>
    <col min="11013" max="11013" width="11.28515625" customWidth="1"/>
    <col min="11014" max="11014" width="7" customWidth="1"/>
    <col min="11015" max="11015" width="7.5703125" customWidth="1"/>
    <col min="11016" max="11016" width="12.42578125" customWidth="1"/>
    <col min="11017" max="11017" width="9.5703125" customWidth="1"/>
    <col min="11018" max="11018" width="11.28515625" customWidth="1"/>
    <col min="11019" max="11019" width="7.140625" customWidth="1"/>
    <col min="11020" max="11020" width="7.85546875" bestFit="1" customWidth="1"/>
    <col min="11021" max="11021" width="15" customWidth="1"/>
    <col min="11024" max="11024" width="11.28515625" bestFit="1" customWidth="1"/>
    <col min="11258" max="11258" width="5.85546875" customWidth="1"/>
    <col min="11259" max="11259" width="10.85546875" customWidth="1"/>
    <col min="11260" max="11260" width="10.28515625" customWidth="1"/>
    <col min="11261" max="11261" width="14.28515625" customWidth="1"/>
    <col min="11262" max="11262" width="11.85546875" bestFit="1" customWidth="1"/>
    <col min="11263" max="11263" width="10" bestFit="1" customWidth="1"/>
    <col min="11264" max="11264" width="9.28515625" bestFit="1" customWidth="1"/>
    <col min="11265" max="11265" width="13.85546875" customWidth="1"/>
    <col min="11266" max="11266" width="11" customWidth="1"/>
    <col min="11267" max="11267" width="9.85546875" customWidth="1"/>
    <col min="11268" max="11268" width="9" bestFit="1" customWidth="1"/>
    <col min="11269" max="11269" width="11.28515625" customWidth="1"/>
    <col min="11270" max="11270" width="7" customWidth="1"/>
    <col min="11271" max="11271" width="7.5703125" customWidth="1"/>
    <col min="11272" max="11272" width="12.42578125" customWidth="1"/>
    <col min="11273" max="11273" width="9.5703125" customWidth="1"/>
    <col min="11274" max="11274" width="11.28515625" customWidth="1"/>
    <col min="11275" max="11275" width="7.140625" customWidth="1"/>
    <col min="11276" max="11276" width="7.85546875" bestFit="1" customWidth="1"/>
    <col min="11277" max="11277" width="15" customWidth="1"/>
    <col min="11280" max="11280" width="11.28515625" bestFit="1" customWidth="1"/>
    <col min="11514" max="11514" width="5.85546875" customWidth="1"/>
    <col min="11515" max="11515" width="10.85546875" customWidth="1"/>
    <col min="11516" max="11516" width="10.28515625" customWidth="1"/>
    <col min="11517" max="11517" width="14.28515625" customWidth="1"/>
    <col min="11518" max="11518" width="11.85546875" bestFit="1" customWidth="1"/>
    <col min="11519" max="11519" width="10" bestFit="1" customWidth="1"/>
    <col min="11520" max="11520" width="9.28515625" bestFit="1" customWidth="1"/>
    <col min="11521" max="11521" width="13.85546875" customWidth="1"/>
    <col min="11522" max="11522" width="11" customWidth="1"/>
    <col min="11523" max="11523" width="9.85546875" customWidth="1"/>
    <col min="11524" max="11524" width="9" bestFit="1" customWidth="1"/>
    <col min="11525" max="11525" width="11.28515625" customWidth="1"/>
    <col min="11526" max="11526" width="7" customWidth="1"/>
    <col min="11527" max="11527" width="7.5703125" customWidth="1"/>
    <col min="11528" max="11528" width="12.42578125" customWidth="1"/>
    <col min="11529" max="11529" width="9.5703125" customWidth="1"/>
    <col min="11530" max="11530" width="11.28515625" customWidth="1"/>
    <col min="11531" max="11531" width="7.140625" customWidth="1"/>
    <col min="11532" max="11532" width="7.85546875" bestFit="1" customWidth="1"/>
    <col min="11533" max="11533" width="15" customWidth="1"/>
    <col min="11536" max="11536" width="11.28515625" bestFit="1" customWidth="1"/>
    <col min="11770" max="11770" width="5.85546875" customWidth="1"/>
    <col min="11771" max="11771" width="10.85546875" customWidth="1"/>
    <col min="11772" max="11772" width="10.28515625" customWidth="1"/>
    <col min="11773" max="11773" width="14.28515625" customWidth="1"/>
    <col min="11774" max="11774" width="11.85546875" bestFit="1" customWidth="1"/>
    <col min="11775" max="11775" width="10" bestFit="1" customWidth="1"/>
    <col min="11776" max="11776" width="9.28515625" bestFit="1" customWidth="1"/>
    <col min="11777" max="11777" width="13.85546875" customWidth="1"/>
    <col min="11778" max="11778" width="11" customWidth="1"/>
    <col min="11779" max="11779" width="9.85546875" customWidth="1"/>
    <col min="11780" max="11780" width="9" bestFit="1" customWidth="1"/>
    <col min="11781" max="11781" width="11.28515625" customWidth="1"/>
    <col min="11782" max="11782" width="7" customWidth="1"/>
    <col min="11783" max="11783" width="7.5703125" customWidth="1"/>
    <col min="11784" max="11784" width="12.42578125" customWidth="1"/>
    <col min="11785" max="11785" width="9.5703125" customWidth="1"/>
    <col min="11786" max="11786" width="11.28515625" customWidth="1"/>
    <col min="11787" max="11787" width="7.140625" customWidth="1"/>
    <col min="11788" max="11788" width="7.85546875" bestFit="1" customWidth="1"/>
    <col min="11789" max="11789" width="15" customWidth="1"/>
    <col min="11792" max="11792" width="11.28515625" bestFit="1" customWidth="1"/>
    <col min="12026" max="12026" width="5.85546875" customWidth="1"/>
    <col min="12027" max="12027" width="10.85546875" customWidth="1"/>
    <col min="12028" max="12028" width="10.28515625" customWidth="1"/>
    <col min="12029" max="12029" width="14.28515625" customWidth="1"/>
    <col min="12030" max="12030" width="11.85546875" bestFit="1" customWidth="1"/>
    <col min="12031" max="12031" width="10" bestFit="1" customWidth="1"/>
    <col min="12032" max="12032" width="9.28515625" bestFit="1" customWidth="1"/>
    <col min="12033" max="12033" width="13.85546875" customWidth="1"/>
    <col min="12034" max="12034" width="11" customWidth="1"/>
    <col min="12035" max="12035" width="9.85546875" customWidth="1"/>
    <col min="12036" max="12036" width="9" bestFit="1" customWidth="1"/>
    <col min="12037" max="12037" width="11.28515625" customWidth="1"/>
    <col min="12038" max="12038" width="7" customWidth="1"/>
    <col min="12039" max="12039" width="7.5703125" customWidth="1"/>
    <col min="12040" max="12040" width="12.42578125" customWidth="1"/>
    <col min="12041" max="12041" width="9.5703125" customWidth="1"/>
    <col min="12042" max="12042" width="11.28515625" customWidth="1"/>
    <col min="12043" max="12043" width="7.140625" customWidth="1"/>
    <col min="12044" max="12044" width="7.85546875" bestFit="1" customWidth="1"/>
    <col min="12045" max="12045" width="15" customWidth="1"/>
    <col min="12048" max="12048" width="11.28515625" bestFit="1" customWidth="1"/>
    <col min="12282" max="12282" width="5.85546875" customWidth="1"/>
    <col min="12283" max="12283" width="10.85546875" customWidth="1"/>
    <col min="12284" max="12284" width="10.28515625" customWidth="1"/>
    <col min="12285" max="12285" width="14.28515625" customWidth="1"/>
    <col min="12286" max="12286" width="11.85546875" bestFit="1" customWidth="1"/>
    <col min="12287" max="12287" width="10" bestFit="1" customWidth="1"/>
    <col min="12288" max="12288" width="9.28515625" bestFit="1" customWidth="1"/>
    <col min="12289" max="12289" width="13.85546875" customWidth="1"/>
    <col min="12290" max="12290" width="11" customWidth="1"/>
    <col min="12291" max="12291" width="9.85546875" customWidth="1"/>
    <col min="12292" max="12292" width="9" bestFit="1" customWidth="1"/>
    <col min="12293" max="12293" width="11.28515625" customWidth="1"/>
    <col min="12294" max="12294" width="7" customWidth="1"/>
    <col min="12295" max="12295" width="7.5703125" customWidth="1"/>
    <col min="12296" max="12296" width="12.42578125" customWidth="1"/>
    <col min="12297" max="12297" width="9.5703125" customWidth="1"/>
    <col min="12298" max="12298" width="11.28515625" customWidth="1"/>
    <col min="12299" max="12299" width="7.140625" customWidth="1"/>
    <col min="12300" max="12300" width="7.85546875" bestFit="1" customWidth="1"/>
    <col min="12301" max="12301" width="15" customWidth="1"/>
    <col min="12304" max="12304" width="11.28515625" bestFit="1" customWidth="1"/>
    <col min="12538" max="12538" width="5.85546875" customWidth="1"/>
    <col min="12539" max="12539" width="10.85546875" customWidth="1"/>
    <col min="12540" max="12540" width="10.28515625" customWidth="1"/>
    <col min="12541" max="12541" width="14.28515625" customWidth="1"/>
    <col min="12542" max="12542" width="11.85546875" bestFit="1" customWidth="1"/>
    <col min="12543" max="12543" width="10" bestFit="1" customWidth="1"/>
    <col min="12544" max="12544" width="9.28515625" bestFit="1" customWidth="1"/>
    <col min="12545" max="12545" width="13.85546875" customWidth="1"/>
    <col min="12546" max="12546" width="11" customWidth="1"/>
    <col min="12547" max="12547" width="9.85546875" customWidth="1"/>
    <col min="12548" max="12548" width="9" bestFit="1" customWidth="1"/>
    <col min="12549" max="12549" width="11.28515625" customWidth="1"/>
    <col min="12550" max="12550" width="7" customWidth="1"/>
    <col min="12551" max="12551" width="7.5703125" customWidth="1"/>
    <col min="12552" max="12552" width="12.42578125" customWidth="1"/>
    <col min="12553" max="12553" width="9.5703125" customWidth="1"/>
    <col min="12554" max="12554" width="11.28515625" customWidth="1"/>
    <col min="12555" max="12555" width="7.140625" customWidth="1"/>
    <col min="12556" max="12556" width="7.85546875" bestFit="1" customWidth="1"/>
    <col min="12557" max="12557" width="15" customWidth="1"/>
    <col min="12560" max="12560" width="11.28515625" bestFit="1" customWidth="1"/>
    <col min="12794" max="12794" width="5.85546875" customWidth="1"/>
    <col min="12795" max="12795" width="10.85546875" customWidth="1"/>
    <col min="12796" max="12796" width="10.28515625" customWidth="1"/>
    <col min="12797" max="12797" width="14.28515625" customWidth="1"/>
    <col min="12798" max="12798" width="11.85546875" bestFit="1" customWidth="1"/>
    <col min="12799" max="12799" width="10" bestFit="1" customWidth="1"/>
    <col min="12800" max="12800" width="9.28515625" bestFit="1" customWidth="1"/>
    <col min="12801" max="12801" width="13.85546875" customWidth="1"/>
    <col min="12802" max="12802" width="11" customWidth="1"/>
    <col min="12803" max="12803" width="9.85546875" customWidth="1"/>
    <col min="12804" max="12804" width="9" bestFit="1" customWidth="1"/>
    <col min="12805" max="12805" width="11.28515625" customWidth="1"/>
    <col min="12806" max="12806" width="7" customWidth="1"/>
    <col min="12807" max="12807" width="7.5703125" customWidth="1"/>
    <col min="12808" max="12808" width="12.42578125" customWidth="1"/>
    <col min="12809" max="12809" width="9.5703125" customWidth="1"/>
    <col min="12810" max="12810" width="11.28515625" customWidth="1"/>
    <col min="12811" max="12811" width="7.140625" customWidth="1"/>
    <col min="12812" max="12812" width="7.85546875" bestFit="1" customWidth="1"/>
    <col min="12813" max="12813" width="15" customWidth="1"/>
    <col min="12816" max="12816" width="11.28515625" bestFit="1" customWidth="1"/>
    <col min="13050" max="13050" width="5.85546875" customWidth="1"/>
    <col min="13051" max="13051" width="10.85546875" customWidth="1"/>
    <col min="13052" max="13052" width="10.28515625" customWidth="1"/>
    <col min="13053" max="13053" width="14.28515625" customWidth="1"/>
    <col min="13054" max="13054" width="11.85546875" bestFit="1" customWidth="1"/>
    <col min="13055" max="13055" width="10" bestFit="1" customWidth="1"/>
    <col min="13056" max="13056" width="9.28515625" bestFit="1" customWidth="1"/>
    <col min="13057" max="13057" width="13.85546875" customWidth="1"/>
    <col min="13058" max="13058" width="11" customWidth="1"/>
    <col min="13059" max="13059" width="9.85546875" customWidth="1"/>
    <col min="13060" max="13060" width="9" bestFit="1" customWidth="1"/>
    <col min="13061" max="13061" width="11.28515625" customWidth="1"/>
    <col min="13062" max="13062" width="7" customWidth="1"/>
    <col min="13063" max="13063" width="7.5703125" customWidth="1"/>
    <col min="13064" max="13064" width="12.42578125" customWidth="1"/>
    <col min="13065" max="13065" width="9.5703125" customWidth="1"/>
    <col min="13066" max="13066" width="11.28515625" customWidth="1"/>
    <col min="13067" max="13067" width="7.140625" customWidth="1"/>
    <col min="13068" max="13068" width="7.85546875" bestFit="1" customWidth="1"/>
    <col min="13069" max="13069" width="15" customWidth="1"/>
    <col min="13072" max="13072" width="11.28515625" bestFit="1" customWidth="1"/>
    <col min="13306" max="13306" width="5.85546875" customWidth="1"/>
    <col min="13307" max="13307" width="10.85546875" customWidth="1"/>
    <col min="13308" max="13308" width="10.28515625" customWidth="1"/>
    <col min="13309" max="13309" width="14.28515625" customWidth="1"/>
    <col min="13310" max="13310" width="11.85546875" bestFit="1" customWidth="1"/>
    <col min="13311" max="13311" width="10" bestFit="1" customWidth="1"/>
    <col min="13312" max="13312" width="9.28515625" bestFit="1" customWidth="1"/>
    <col min="13313" max="13313" width="13.85546875" customWidth="1"/>
    <col min="13314" max="13314" width="11" customWidth="1"/>
    <col min="13315" max="13315" width="9.85546875" customWidth="1"/>
    <col min="13316" max="13316" width="9" bestFit="1" customWidth="1"/>
    <col min="13317" max="13317" width="11.28515625" customWidth="1"/>
    <col min="13318" max="13318" width="7" customWidth="1"/>
    <col min="13319" max="13319" width="7.5703125" customWidth="1"/>
    <col min="13320" max="13320" width="12.42578125" customWidth="1"/>
    <col min="13321" max="13321" width="9.5703125" customWidth="1"/>
    <col min="13322" max="13322" width="11.28515625" customWidth="1"/>
    <col min="13323" max="13323" width="7.140625" customWidth="1"/>
    <col min="13324" max="13324" width="7.85546875" bestFit="1" customWidth="1"/>
    <col min="13325" max="13325" width="15" customWidth="1"/>
    <col min="13328" max="13328" width="11.28515625" bestFit="1" customWidth="1"/>
    <col min="13562" max="13562" width="5.85546875" customWidth="1"/>
    <col min="13563" max="13563" width="10.85546875" customWidth="1"/>
    <col min="13564" max="13564" width="10.28515625" customWidth="1"/>
    <col min="13565" max="13565" width="14.28515625" customWidth="1"/>
    <col min="13566" max="13566" width="11.85546875" bestFit="1" customWidth="1"/>
    <col min="13567" max="13567" width="10" bestFit="1" customWidth="1"/>
    <col min="13568" max="13568" width="9.28515625" bestFit="1" customWidth="1"/>
    <col min="13569" max="13569" width="13.85546875" customWidth="1"/>
    <col min="13570" max="13570" width="11" customWidth="1"/>
    <col min="13571" max="13571" width="9.85546875" customWidth="1"/>
    <col min="13572" max="13572" width="9" bestFit="1" customWidth="1"/>
    <col min="13573" max="13573" width="11.28515625" customWidth="1"/>
    <col min="13574" max="13574" width="7" customWidth="1"/>
    <col min="13575" max="13575" width="7.5703125" customWidth="1"/>
    <col min="13576" max="13576" width="12.42578125" customWidth="1"/>
    <col min="13577" max="13577" width="9.5703125" customWidth="1"/>
    <col min="13578" max="13578" width="11.28515625" customWidth="1"/>
    <col min="13579" max="13579" width="7.140625" customWidth="1"/>
    <col min="13580" max="13580" width="7.85546875" bestFit="1" customWidth="1"/>
    <col min="13581" max="13581" width="15" customWidth="1"/>
    <col min="13584" max="13584" width="11.28515625" bestFit="1" customWidth="1"/>
    <col min="13818" max="13818" width="5.85546875" customWidth="1"/>
    <col min="13819" max="13819" width="10.85546875" customWidth="1"/>
    <col min="13820" max="13820" width="10.28515625" customWidth="1"/>
    <col min="13821" max="13821" width="14.28515625" customWidth="1"/>
    <col min="13822" max="13822" width="11.85546875" bestFit="1" customWidth="1"/>
    <col min="13823" max="13823" width="10" bestFit="1" customWidth="1"/>
    <col min="13824" max="13824" width="9.28515625" bestFit="1" customWidth="1"/>
    <col min="13825" max="13825" width="13.85546875" customWidth="1"/>
    <col min="13826" max="13826" width="11" customWidth="1"/>
    <col min="13827" max="13827" width="9.85546875" customWidth="1"/>
    <col min="13828" max="13828" width="9" bestFit="1" customWidth="1"/>
    <col min="13829" max="13829" width="11.28515625" customWidth="1"/>
    <col min="13830" max="13830" width="7" customWidth="1"/>
    <col min="13831" max="13831" width="7.5703125" customWidth="1"/>
    <col min="13832" max="13832" width="12.42578125" customWidth="1"/>
    <col min="13833" max="13833" width="9.5703125" customWidth="1"/>
    <col min="13834" max="13834" width="11.28515625" customWidth="1"/>
    <col min="13835" max="13835" width="7.140625" customWidth="1"/>
    <col min="13836" max="13836" width="7.85546875" bestFit="1" customWidth="1"/>
    <col min="13837" max="13837" width="15" customWidth="1"/>
    <col min="13840" max="13840" width="11.28515625" bestFit="1" customWidth="1"/>
    <col min="14074" max="14074" width="5.85546875" customWidth="1"/>
    <col min="14075" max="14075" width="10.85546875" customWidth="1"/>
    <col min="14076" max="14076" width="10.28515625" customWidth="1"/>
    <col min="14077" max="14077" width="14.28515625" customWidth="1"/>
    <col min="14078" max="14078" width="11.85546875" bestFit="1" customWidth="1"/>
    <col min="14079" max="14079" width="10" bestFit="1" customWidth="1"/>
    <col min="14080" max="14080" width="9.28515625" bestFit="1" customWidth="1"/>
    <col min="14081" max="14081" width="13.85546875" customWidth="1"/>
    <col min="14082" max="14082" width="11" customWidth="1"/>
    <col min="14083" max="14083" width="9.85546875" customWidth="1"/>
    <col min="14084" max="14084" width="9" bestFit="1" customWidth="1"/>
    <col min="14085" max="14085" width="11.28515625" customWidth="1"/>
    <col min="14086" max="14086" width="7" customWidth="1"/>
    <col min="14087" max="14087" width="7.5703125" customWidth="1"/>
    <col min="14088" max="14088" width="12.42578125" customWidth="1"/>
    <col min="14089" max="14089" width="9.5703125" customWidth="1"/>
    <col min="14090" max="14090" width="11.28515625" customWidth="1"/>
    <col min="14091" max="14091" width="7.140625" customWidth="1"/>
    <col min="14092" max="14092" width="7.85546875" bestFit="1" customWidth="1"/>
    <col min="14093" max="14093" width="15" customWidth="1"/>
    <col min="14096" max="14096" width="11.28515625" bestFit="1" customWidth="1"/>
    <col min="14330" max="14330" width="5.85546875" customWidth="1"/>
    <col min="14331" max="14331" width="10.85546875" customWidth="1"/>
    <col min="14332" max="14332" width="10.28515625" customWidth="1"/>
    <col min="14333" max="14333" width="14.28515625" customWidth="1"/>
    <col min="14334" max="14334" width="11.85546875" bestFit="1" customWidth="1"/>
    <col min="14335" max="14335" width="10" bestFit="1" customWidth="1"/>
    <col min="14336" max="14336" width="9.28515625" bestFit="1" customWidth="1"/>
    <col min="14337" max="14337" width="13.85546875" customWidth="1"/>
    <col min="14338" max="14338" width="11" customWidth="1"/>
    <col min="14339" max="14339" width="9.85546875" customWidth="1"/>
    <col min="14340" max="14340" width="9" bestFit="1" customWidth="1"/>
    <col min="14341" max="14341" width="11.28515625" customWidth="1"/>
    <col min="14342" max="14342" width="7" customWidth="1"/>
    <col min="14343" max="14343" width="7.5703125" customWidth="1"/>
    <col min="14344" max="14344" width="12.42578125" customWidth="1"/>
    <col min="14345" max="14345" width="9.5703125" customWidth="1"/>
    <col min="14346" max="14346" width="11.28515625" customWidth="1"/>
    <col min="14347" max="14347" width="7.140625" customWidth="1"/>
    <col min="14348" max="14348" width="7.85546875" bestFit="1" customWidth="1"/>
    <col min="14349" max="14349" width="15" customWidth="1"/>
    <col min="14352" max="14352" width="11.28515625" bestFit="1" customWidth="1"/>
    <col min="14586" max="14586" width="5.85546875" customWidth="1"/>
    <col min="14587" max="14587" width="10.85546875" customWidth="1"/>
    <col min="14588" max="14588" width="10.28515625" customWidth="1"/>
    <col min="14589" max="14589" width="14.28515625" customWidth="1"/>
    <col min="14590" max="14590" width="11.85546875" bestFit="1" customWidth="1"/>
    <col min="14591" max="14591" width="10" bestFit="1" customWidth="1"/>
    <col min="14592" max="14592" width="9.28515625" bestFit="1" customWidth="1"/>
    <col min="14593" max="14593" width="13.85546875" customWidth="1"/>
    <col min="14594" max="14594" width="11" customWidth="1"/>
    <col min="14595" max="14595" width="9.85546875" customWidth="1"/>
    <col min="14596" max="14596" width="9" bestFit="1" customWidth="1"/>
    <col min="14597" max="14597" width="11.28515625" customWidth="1"/>
    <col min="14598" max="14598" width="7" customWidth="1"/>
    <col min="14599" max="14599" width="7.5703125" customWidth="1"/>
    <col min="14600" max="14600" width="12.42578125" customWidth="1"/>
    <col min="14601" max="14601" width="9.5703125" customWidth="1"/>
    <col min="14602" max="14602" width="11.28515625" customWidth="1"/>
    <col min="14603" max="14603" width="7.140625" customWidth="1"/>
    <col min="14604" max="14604" width="7.85546875" bestFit="1" customWidth="1"/>
    <col min="14605" max="14605" width="15" customWidth="1"/>
    <col min="14608" max="14608" width="11.28515625" bestFit="1" customWidth="1"/>
    <col min="14842" max="14842" width="5.85546875" customWidth="1"/>
    <col min="14843" max="14843" width="10.85546875" customWidth="1"/>
    <col min="14844" max="14844" width="10.28515625" customWidth="1"/>
    <col min="14845" max="14845" width="14.28515625" customWidth="1"/>
    <col min="14846" max="14846" width="11.85546875" bestFit="1" customWidth="1"/>
    <col min="14847" max="14847" width="10" bestFit="1" customWidth="1"/>
    <col min="14848" max="14848" width="9.28515625" bestFit="1" customWidth="1"/>
    <col min="14849" max="14849" width="13.85546875" customWidth="1"/>
    <col min="14850" max="14850" width="11" customWidth="1"/>
    <col min="14851" max="14851" width="9.85546875" customWidth="1"/>
    <col min="14852" max="14852" width="9" bestFit="1" customWidth="1"/>
    <col min="14853" max="14853" width="11.28515625" customWidth="1"/>
    <col min="14854" max="14854" width="7" customWidth="1"/>
    <col min="14855" max="14855" width="7.5703125" customWidth="1"/>
    <col min="14856" max="14856" width="12.42578125" customWidth="1"/>
    <col min="14857" max="14857" width="9.5703125" customWidth="1"/>
    <col min="14858" max="14858" width="11.28515625" customWidth="1"/>
    <col min="14859" max="14859" width="7.140625" customWidth="1"/>
    <col min="14860" max="14860" width="7.85546875" bestFit="1" customWidth="1"/>
    <col min="14861" max="14861" width="15" customWidth="1"/>
    <col min="14864" max="14864" width="11.28515625" bestFit="1" customWidth="1"/>
    <col min="15098" max="15098" width="5.85546875" customWidth="1"/>
    <col min="15099" max="15099" width="10.85546875" customWidth="1"/>
    <col min="15100" max="15100" width="10.28515625" customWidth="1"/>
    <col min="15101" max="15101" width="14.28515625" customWidth="1"/>
    <col min="15102" max="15102" width="11.85546875" bestFit="1" customWidth="1"/>
    <col min="15103" max="15103" width="10" bestFit="1" customWidth="1"/>
    <col min="15104" max="15104" width="9.28515625" bestFit="1" customWidth="1"/>
    <col min="15105" max="15105" width="13.85546875" customWidth="1"/>
    <col min="15106" max="15106" width="11" customWidth="1"/>
    <col min="15107" max="15107" width="9.85546875" customWidth="1"/>
    <col min="15108" max="15108" width="9" bestFit="1" customWidth="1"/>
    <col min="15109" max="15109" width="11.28515625" customWidth="1"/>
    <col min="15110" max="15110" width="7" customWidth="1"/>
    <col min="15111" max="15111" width="7.5703125" customWidth="1"/>
    <col min="15112" max="15112" width="12.42578125" customWidth="1"/>
    <col min="15113" max="15113" width="9.5703125" customWidth="1"/>
    <col min="15114" max="15114" width="11.28515625" customWidth="1"/>
    <col min="15115" max="15115" width="7.140625" customWidth="1"/>
    <col min="15116" max="15116" width="7.85546875" bestFit="1" customWidth="1"/>
    <col min="15117" max="15117" width="15" customWidth="1"/>
    <col min="15120" max="15120" width="11.28515625" bestFit="1" customWidth="1"/>
    <col min="15354" max="15354" width="5.85546875" customWidth="1"/>
    <col min="15355" max="15355" width="10.85546875" customWidth="1"/>
    <col min="15356" max="15356" width="10.28515625" customWidth="1"/>
    <col min="15357" max="15357" width="14.28515625" customWidth="1"/>
    <col min="15358" max="15358" width="11.85546875" bestFit="1" customWidth="1"/>
    <col min="15359" max="15359" width="10" bestFit="1" customWidth="1"/>
    <col min="15360" max="15360" width="9.28515625" bestFit="1" customWidth="1"/>
    <col min="15361" max="15361" width="13.85546875" customWidth="1"/>
    <col min="15362" max="15362" width="11" customWidth="1"/>
    <col min="15363" max="15363" width="9.85546875" customWidth="1"/>
    <col min="15364" max="15364" width="9" bestFit="1" customWidth="1"/>
    <col min="15365" max="15365" width="11.28515625" customWidth="1"/>
    <col min="15366" max="15366" width="7" customWidth="1"/>
    <col min="15367" max="15367" width="7.5703125" customWidth="1"/>
    <col min="15368" max="15368" width="12.42578125" customWidth="1"/>
    <col min="15369" max="15369" width="9.5703125" customWidth="1"/>
    <col min="15370" max="15370" width="11.28515625" customWidth="1"/>
    <col min="15371" max="15371" width="7.140625" customWidth="1"/>
    <col min="15372" max="15372" width="7.85546875" bestFit="1" customWidth="1"/>
    <col min="15373" max="15373" width="15" customWidth="1"/>
    <col min="15376" max="15376" width="11.28515625" bestFit="1" customWidth="1"/>
    <col min="15610" max="15610" width="5.85546875" customWidth="1"/>
    <col min="15611" max="15611" width="10.85546875" customWidth="1"/>
    <col min="15612" max="15612" width="10.28515625" customWidth="1"/>
    <col min="15613" max="15613" width="14.28515625" customWidth="1"/>
    <col min="15614" max="15614" width="11.85546875" bestFit="1" customWidth="1"/>
    <col min="15615" max="15615" width="10" bestFit="1" customWidth="1"/>
    <col min="15616" max="15616" width="9.28515625" bestFit="1" customWidth="1"/>
    <col min="15617" max="15617" width="13.85546875" customWidth="1"/>
    <col min="15618" max="15618" width="11" customWidth="1"/>
    <col min="15619" max="15619" width="9.85546875" customWidth="1"/>
    <col min="15620" max="15620" width="9" bestFit="1" customWidth="1"/>
    <col min="15621" max="15621" width="11.28515625" customWidth="1"/>
    <col min="15622" max="15622" width="7" customWidth="1"/>
    <col min="15623" max="15623" width="7.5703125" customWidth="1"/>
    <col min="15624" max="15624" width="12.42578125" customWidth="1"/>
    <col min="15625" max="15625" width="9.5703125" customWidth="1"/>
    <col min="15626" max="15626" width="11.28515625" customWidth="1"/>
    <col min="15627" max="15627" width="7.140625" customWidth="1"/>
    <col min="15628" max="15628" width="7.85546875" bestFit="1" customWidth="1"/>
    <col min="15629" max="15629" width="15" customWidth="1"/>
    <col min="15632" max="15632" width="11.28515625" bestFit="1" customWidth="1"/>
    <col min="15866" max="15866" width="5.85546875" customWidth="1"/>
    <col min="15867" max="15867" width="10.85546875" customWidth="1"/>
    <col min="15868" max="15868" width="10.28515625" customWidth="1"/>
    <col min="15869" max="15869" width="14.28515625" customWidth="1"/>
    <col min="15870" max="15870" width="11.85546875" bestFit="1" customWidth="1"/>
    <col min="15871" max="15871" width="10" bestFit="1" customWidth="1"/>
    <col min="15872" max="15872" width="9.28515625" bestFit="1" customWidth="1"/>
    <col min="15873" max="15873" width="13.85546875" customWidth="1"/>
    <col min="15874" max="15874" width="11" customWidth="1"/>
    <col min="15875" max="15875" width="9.85546875" customWidth="1"/>
    <col min="15876" max="15876" width="9" bestFit="1" customWidth="1"/>
    <col min="15877" max="15877" width="11.28515625" customWidth="1"/>
    <col min="15878" max="15878" width="7" customWidth="1"/>
    <col min="15879" max="15879" width="7.5703125" customWidth="1"/>
    <col min="15880" max="15880" width="12.42578125" customWidth="1"/>
    <col min="15881" max="15881" width="9.5703125" customWidth="1"/>
    <col min="15882" max="15882" width="11.28515625" customWidth="1"/>
    <col min="15883" max="15883" width="7.140625" customWidth="1"/>
    <col min="15884" max="15884" width="7.85546875" bestFit="1" customWidth="1"/>
    <col min="15885" max="15885" width="15" customWidth="1"/>
    <col min="15888" max="15888" width="11.28515625" bestFit="1" customWidth="1"/>
    <col min="16122" max="16122" width="5.85546875" customWidth="1"/>
    <col min="16123" max="16123" width="10.85546875" customWidth="1"/>
    <col min="16124" max="16124" width="10.28515625" customWidth="1"/>
    <col min="16125" max="16125" width="14.28515625" customWidth="1"/>
    <col min="16126" max="16126" width="11.85546875" bestFit="1" customWidth="1"/>
    <col min="16127" max="16127" width="10" bestFit="1" customWidth="1"/>
    <col min="16128" max="16128" width="9.28515625" bestFit="1" customWidth="1"/>
    <col min="16129" max="16129" width="13.85546875" customWidth="1"/>
    <col min="16130" max="16130" width="11" customWidth="1"/>
    <col min="16131" max="16131" width="9.85546875" customWidth="1"/>
    <col min="16132" max="16132" width="9" bestFit="1" customWidth="1"/>
    <col min="16133" max="16133" width="11.28515625" customWidth="1"/>
    <col min="16134" max="16134" width="7" customWidth="1"/>
    <col min="16135" max="16135" width="7.5703125" customWidth="1"/>
    <col min="16136" max="16136" width="12.42578125" customWidth="1"/>
    <col min="16137" max="16137" width="9.5703125" customWidth="1"/>
    <col min="16138" max="16138" width="11.28515625" customWidth="1"/>
    <col min="16139" max="16139" width="7.140625" customWidth="1"/>
    <col min="16140" max="16140" width="7.85546875" bestFit="1" customWidth="1"/>
    <col min="16141" max="16141" width="15" customWidth="1"/>
    <col min="16144" max="16144" width="11.28515625" bestFit="1" customWidth="1"/>
  </cols>
  <sheetData>
    <row r="2" spans="2:19">
      <c r="D2" s="178"/>
    </row>
    <row r="3" spans="2:19">
      <c r="B3" s="1041" t="s">
        <v>68</v>
      </c>
      <c r="C3" s="1041"/>
      <c r="D3" s="1041"/>
      <c r="E3" s="1041"/>
      <c r="F3" s="1041"/>
      <c r="G3" s="1041"/>
      <c r="H3" s="1041"/>
      <c r="I3" s="1041"/>
      <c r="J3" s="1041"/>
      <c r="K3" s="1041"/>
      <c r="L3" s="1041"/>
      <c r="M3" s="1041"/>
      <c r="N3" s="1041"/>
      <c r="O3" s="1041"/>
      <c r="P3" s="1041"/>
      <c r="Q3" s="1041"/>
      <c r="R3" s="1041"/>
    </row>
    <row r="4" spans="2:19" ht="18">
      <c r="B4" s="1042" t="s">
        <v>69</v>
      </c>
      <c r="C4" s="1042"/>
      <c r="D4" s="1042"/>
      <c r="E4" s="1042"/>
      <c r="F4" s="1042"/>
      <c r="G4" s="1042"/>
      <c r="H4" s="1042"/>
      <c r="I4" s="1042"/>
      <c r="J4" s="1042"/>
      <c r="K4" s="1042"/>
      <c r="L4" s="1042"/>
      <c r="M4" s="1042"/>
      <c r="N4" s="1042"/>
      <c r="O4" s="1042"/>
      <c r="P4" s="1042"/>
      <c r="Q4" s="1042"/>
      <c r="R4" s="1042"/>
    </row>
    <row r="5" spans="2:19">
      <c r="B5" s="1043" t="s">
        <v>70</v>
      </c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  <c r="P5" s="1043"/>
      <c r="Q5" s="1043"/>
      <c r="R5" s="1043"/>
    </row>
    <row r="6" spans="2:19">
      <c r="B6" s="1044" t="s">
        <v>71</v>
      </c>
      <c r="C6" s="1044"/>
      <c r="D6" s="1044"/>
      <c r="E6" s="1044"/>
      <c r="F6" s="1044"/>
      <c r="G6" s="1044"/>
      <c r="H6" s="1044"/>
      <c r="I6" s="1044"/>
      <c r="J6" s="1044"/>
      <c r="K6" s="1044"/>
      <c r="L6" s="1044"/>
      <c r="M6" s="1044"/>
      <c r="N6" s="1044"/>
      <c r="O6" s="1044"/>
      <c r="P6" s="1044"/>
      <c r="Q6" s="1044"/>
      <c r="R6" s="1044"/>
    </row>
    <row r="8" spans="2:19" ht="18.75">
      <c r="B8" s="1087" t="s">
        <v>72</v>
      </c>
      <c r="C8" s="1087"/>
      <c r="D8" s="1087"/>
      <c r="E8" s="179"/>
      <c r="F8" s="179"/>
      <c r="G8" s="179"/>
      <c r="H8" s="179"/>
      <c r="I8" s="179"/>
      <c r="J8" s="179"/>
      <c r="K8" s="179"/>
      <c r="L8" s="1101"/>
      <c r="M8" s="1101"/>
      <c r="N8" s="1101"/>
      <c r="O8" s="1101"/>
      <c r="P8" s="180"/>
      <c r="Q8" s="181"/>
      <c r="R8" s="179"/>
    </row>
    <row r="9" spans="2:19" ht="18.75">
      <c r="B9" s="182"/>
      <c r="C9" s="182"/>
      <c r="D9" s="182"/>
      <c r="E9" s="179"/>
      <c r="F9" s="179"/>
      <c r="G9" s="179"/>
      <c r="H9" s="179"/>
      <c r="I9" s="179"/>
      <c r="J9" s="179"/>
      <c r="K9" s="179"/>
      <c r="L9" s="1101"/>
      <c r="M9" s="1101"/>
      <c r="N9" s="1101"/>
      <c r="O9" s="1101"/>
      <c r="P9" s="181"/>
      <c r="Q9" s="181"/>
      <c r="R9" s="179"/>
    </row>
    <row r="10" spans="2:19" ht="15.75" thickBot="1">
      <c r="B10" s="120"/>
      <c r="C10" s="120"/>
      <c r="D10" s="120"/>
      <c r="E10" s="120"/>
      <c r="F10" s="179"/>
      <c r="G10" s="179"/>
      <c r="H10" s="179"/>
      <c r="I10" s="179"/>
      <c r="J10" s="179"/>
      <c r="K10" s="179"/>
      <c r="L10" s="183" t="s">
        <v>73</v>
      </c>
      <c r="M10" s="1102" t="s">
        <v>75</v>
      </c>
      <c r="N10" s="1102"/>
      <c r="O10" s="1102"/>
      <c r="P10" s="1102" t="s">
        <v>74</v>
      </c>
      <c r="Q10" s="1102"/>
      <c r="R10" s="1102"/>
      <c r="S10" s="183" t="s">
        <v>104</v>
      </c>
    </row>
    <row r="11" spans="2:19" ht="45.75" thickTop="1">
      <c r="B11" s="184" t="s">
        <v>76</v>
      </c>
      <c r="C11" s="185" t="s">
        <v>77</v>
      </c>
      <c r="D11" s="185" t="s">
        <v>78</v>
      </c>
      <c r="E11" s="185" t="s">
        <v>79</v>
      </c>
      <c r="F11" s="186" t="s">
        <v>80</v>
      </c>
      <c r="G11" s="186" t="s">
        <v>81</v>
      </c>
      <c r="H11" s="187" t="s">
        <v>82</v>
      </c>
      <c r="I11" s="187" t="s">
        <v>83</v>
      </c>
      <c r="J11" s="187" t="s">
        <v>84</v>
      </c>
      <c r="K11" s="188" t="s">
        <v>85</v>
      </c>
      <c r="L11" s="187" t="s">
        <v>86</v>
      </c>
      <c r="M11" s="187" t="s">
        <v>87</v>
      </c>
      <c r="N11" s="187" t="s">
        <v>88</v>
      </c>
      <c r="O11" s="187" t="s">
        <v>86</v>
      </c>
      <c r="P11" s="187" t="s">
        <v>87</v>
      </c>
      <c r="Q11" s="187" t="s">
        <v>88</v>
      </c>
      <c r="R11" s="233" t="s">
        <v>86</v>
      </c>
      <c r="S11" s="187" t="s">
        <v>86</v>
      </c>
    </row>
    <row r="12" spans="2:19">
      <c r="B12" s="189" t="s">
        <v>89</v>
      </c>
      <c r="C12" s="190">
        <v>9.5</v>
      </c>
      <c r="D12" s="190">
        <v>2.5</v>
      </c>
      <c r="E12" s="190">
        <v>1.5</v>
      </c>
      <c r="F12" s="191">
        <v>30</v>
      </c>
      <c r="G12" s="194">
        <v>0.38</v>
      </c>
      <c r="H12" s="192">
        <f t="shared" ref="H12:H25" si="0">PI()*(G12/2)^2</f>
        <v>0.11341149479459153</v>
      </c>
      <c r="I12" s="193">
        <f t="shared" ref="I12:I25" si="1">2*PI()*(G12/2)</f>
        <v>1.1938052083641213</v>
      </c>
      <c r="J12" s="194">
        <f t="shared" ref="J12:J25" si="2">G12+0.6</f>
        <v>0.98</v>
      </c>
      <c r="K12" s="192">
        <f t="shared" ref="K12:K25" si="3">I12*0.3*D12</f>
        <v>0.89535390627309097</v>
      </c>
      <c r="L12" s="195">
        <f t="shared" ref="L12:L25" si="4">E12*D12*J12</f>
        <v>3.6749999999999998</v>
      </c>
      <c r="M12" s="196">
        <f t="shared" ref="M12:M25" si="5">E12</f>
        <v>1.5</v>
      </c>
      <c r="N12" s="196">
        <f t="shared" ref="N12:N25" si="6">M12*J12-H12</f>
        <v>1.3565885052054085</v>
      </c>
      <c r="O12" s="195">
        <f t="shared" ref="O12:O25" si="7">N12*D12</f>
        <v>3.3914712630135213</v>
      </c>
      <c r="P12" s="196">
        <f t="shared" ref="P12:P25" si="8">E12-M12</f>
        <v>0</v>
      </c>
      <c r="Q12" s="196">
        <f t="shared" ref="Q12:Q43" si="9">P12*J12</f>
        <v>0</v>
      </c>
      <c r="R12" s="234">
        <f t="shared" ref="R12:R43" si="10">Q12*D12</f>
        <v>0</v>
      </c>
      <c r="S12" s="196">
        <f>D12*J12*0.1</f>
        <v>0.24500000000000002</v>
      </c>
    </row>
    <row r="13" spans="2:19">
      <c r="B13" s="189" t="s">
        <v>89</v>
      </c>
      <c r="C13" s="190">
        <v>9.5</v>
      </c>
      <c r="D13" s="190">
        <v>2.5</v>
      </c>
      <c r="E13" s="190">
        <v>1.5</v>
      </c>
      <c r="F13" s="191">
        <v>30</v>
      </c>
      <c r="G13" s="194">
        <v>0.38</v>
      </c>
      <c r="H13" s="192">
        <f t="shared" si="0"/>
        <v>0.11341149479459153</v>
      </c>
      <c r="I13" s="193">
        <f t="shared" si="1"/>
        <v>1.1938052083641213</v>
      </c>
      <c r="J13" s="194">
        <f t="shared" si="2"/>
        <v>0.98</v>
      </c>
      <c r="K13" s="192">
        <f t="shared" si="3"/>
        <v>0.89535390627309097</v>
      </c>
      <c r="L13" s="195">
        <f t="shared" si="4"/>
        <v>3.6749999999999998</v>
      </c>
      <c r="M13" s="196">
        <f t="shared" si="5"/>
        <v>1.5</v>
      </c>
      <c r="N13" s="196">
        <f t="shared" si="6"/>
        <v>1.3565885052054085</v>
      </c>
      <c r="O13" s="195">
        <f t="shared" si="7"/>
        <v>3.3914712630135213</v>
      </c>
      <c r="P13" s="196">
        <f t="shared" si="8"/>
        <v>0</v>
      </c>
      <c r="Q13" s="196">
        <f t="shared" si="9"/>
        <v>0</v>
      </c>
      <c r="R13" s="234">
        <f t="shared" si="10"/>
        <v>0</v>
      </c>
      <c r="S13" s="196">
        <f>D13*J13*0.1</f>
        <v>0.24500000000000002</v>
      </c>
    </row>
    <row r="14" spans="2:19">
      <c r="B14" s="189">
        <v>1</v>
      </c>
      <c r="C14" s="190">
        <v>12.36</v>
      </c>
      <c r="D14" s="190">
        <v>2.5</v>
      </c>
      <c r="E14" s="190">
        <v>1.5</v>
      </c>
      <c r="F14" s="191">
        <v>30</v>
      </c>
      <c r="G14" s="194">
        <v>0.38</v>
      </c>
      <c r="H14" s="192">
        <f t="shared" si="0"/>
        <v>0.11341149479459153</v>
      </c>
      <c r="I14" s="193">
        <f t="shared" si="1"/>
        <v>1.1938052083641213</v>
      </c>
      <c r="J14" s="194">
        <f t="shared" si="2"/>
        <v>0.98</v>
      </c>
      <c r="K14" s="192">
        <f t="shared" si="3"/>
        <v>0.89535390627309097</v>
      </c>
      <c r="L14" s="195">
        <f t="shared" si="4"/>
        <v>3.6749999999999998</v>
      </c>
      <c r="M14" s="196">
        <f t="shared" si="5"/>
        <v>1.5</v>
      </c>
      <c r="N14" s="196">
        <f t="shared" si="6"/>
        <v>1.3565885052054085</v>
      </c>
      <c r="O14" s="195">
        <f t="shared" si="7"/>
        <v>3.3914712630135213</v>
      </c>
      <c r="P14" s="196">
        <f t="shared" si="8"/>
        <v>0</v>
      </c>
      <c r="Q14" s="196">
        <f t="shared" si="9"/>
        <v>0</v>
      </c>
      <c r="R14" s="234">
        <f t="shared" si="10"/>
        <v>0</v>
      </c>
      <c r="S14" s="196">
        <f t="shared" ref="S14:S77" si="11">D14*J14*0.1</f>
        <v>0.24500000000000002</v>
      </c>
    </row>
    <row r="15" spans="2:19">
      <c r="B15" s="189">
        <v>1</v>
      </c>
      <c r="C15" s="190">
        <v>12.36</v>
      </c>
      <c r="D15" s="190">
        <v>2.5</v>
      </c>
      <c r="E15" s="190">
        <v>1.5</v>
      </c>
      <c r="F15" s="191">
        <v>30</v>
      </c>
      <c r="G15" s="194">
        <v>0.38</v>
      </c>
      <c r="H15" s="192">
        <f t="shared" si="0"/>
        <v>0.11341149479459153</v>
      </c>
      <c r="I15" s="193">
        <f t="shared" si="1"/>
        <v>1.1938052083641213</v>
      </c>
      <c r="J15" s="194">
        <f t="shared" si="2"/>
        <v>0.98</v>
      </c>
      <c r="K15" s="192">
        <f t="shared" si="3"/>
        <v>0.89535390627309097</v>
      </c>
      <c r="L15" s="195">
        <f t="shared" si="4"/>
        <v>3.6749999999999998</v>
      </c>
      <c r="M15" s="196">
        <f t="shared" si="5"/>
        <v>1.5</v>
      </c>
      <c r="N15" s="196">
        <f t="shared" si="6"/>
        <v>1.3565885052054085</v>
      </c>
      <c r="O15" s="195">
        <f t="shared" si="7"/>
        <v>3.3914712630135213</v>
      </c>
      <c r="P15" s="196">
        <f t="shared" si="8"/>
        <v>0</v>
      </c>
      <c r="Q15" s="196">
        <f t="shared" si="9"/>
        <v>0</v>
      </c>
      <c r="R15" s="234">
        <f t="shared" si="10"/>
        <v>0</v>
      </c>
      <c r="S15" s="196">
        <f t="shared" si="11"/>
        <v>0.24500000000000002</v>
      </c>
    </row>
    <row r="16" spans="2:19">
      <c r="B16" s="197">
        <v>2</v>
      </c>
      <c r="C16" s="190">
        <v>14.01</v>
      </c>
      <c r="D16" s="190">
        <v>2.5</v>
      </c>
      <c r="E16" s="190">
        <v>1.5</v>
      </c>
      <c r="F16" s="191">
        <v>30</v>
      </c>
      <c r="G16" s="194">
        <v>0.38</v>
      </c>
      <c r="H16" s="192">
        <f t="shared" si="0"/>
        <v>0.11341149479459153</v>
      </c>
      <c r="I16" s="193">
        <f t="shared" si="1"/>
        <v>1.1938052083641213</v>
      </c>
      <c r="J16" s="194">
        <f t="shared" si="2"/>
        <v>0.98</v>
      </c>
      <c r="K16" s="192">
        <f t="shared" si="3"/>
        <v>0.89535390627309097</v>
      </c>
      <c r="L16" s="195">
        <f t="shared" si="4"/>
        <v>3.6749999999999998</v>
      </c>
      <c r="M16" s="196">
        <f t="shared" si="5"/>
        <v>1.5</v>
      </c>
      <c r="N16" s="196">
        <f t="shared" si="6"/>
        <v>1.3565885052054085</v>
      </c>
      <c r="O16" s="195">
        <f t="shared" si="7"/>
        <v>3.3914712630135213</v>
      </c>
      <c r="P16" s="196">
        <f t="shared" si="8"/>
        <v>0</v>
      </c>
      <c r="Q16" s="196">
        <f t="shared" si="9"/>
        <v>0</v>
      </c>
      <c r="R16" s="234">
        <f t="shared" si="10"/>
        <v>0</v>
      </c>
      <c r="S16" s="196">
        <f t="shared" si="11"/>
        <v>0.24500000000000002</v>
      </c>
    </row>
    <row r="17" spans="2:19">
      <c r="B17" s="197">
        <v>2</v>
      </c>
      <c r="C17" s="190">
        <v>14.01</v>
      </c>
      <c r="D17" s="190">
        <v>2.5</v>
      </c>
      <c r="E17" s="190">
        <v>1.5</v>
      </c>
      <c r="F17" s="191">
        <v>30</v>
      </c>
      <c r="G17" s="194">
        <v>0.38</v>
      </c>
      <c r="H17" s="192">
        <f t="shared" si="0"/>
        <v>0.11341149479459153</v>
      </c>
      <c r="I17" s="193">
        <f t="shared" si="1"/>
        <v>1.1938052083641213</v>
      </c>
      <c r="J17" s="194">
        <f t="shared" si="2"/>
        <v>0.98</v>
      </c>
      <c r="K17" s="192">
        <f t="shared" si="3"/>
        <v>0.89535390627309097</v>
      </c>
      <c r="L17" s="195">
        <f t="shared" si="4"/>
        <v>3.6749999999999998</v>
      </c>
      <c r="M17" s="196">
        <f t="shared" si="5"/>
        <v>1.5</v>
      </c>
      <c r="N17" s="196">
        <f t="shared" si="6"/>
        <v>1.3565885052054085</v>
      </c>
      <c r="O17" s="195">
        <f t="shared" si="7"/>
        <v>3.3914712630135213</v>
      </c>
      <c r="P17" s="196">
        <f t="shared" si="8"/>
        <v>0</v>
      </c>
      <c r="Q17" s="196">
        <f t="shared" si="9"/>
        <v>0</v>
      </c>
      <c r="R17" s="234">
        <f t="shared" si="10"/>
        <v>0</v>
      </c>
      <c r="S17" s="196">
        <f t="shared" si="11"/>
        <v>0.24500000000000002</v>
      </c>
    </row>
    <row r="18" spans="2:19">
      <c r="B18" s="197">
        <v>4</v>
      </c>
      <c r="C18" s="190">
        <v>14.24</v>
      </c>
      <c r="D18" s="190">
        <v>2.5</v>
      </c>
      <c r="E18" s="190">
        <v>1.5</v>
      </c>
      <c r="F18" s="191">
        <v>30</v>
      </c>
      <c r="G18" s="194">
        <v>0.38</v>
      </c>
      <c r="H18" s="192">
        <f t="shared" si="0"/>
        <v>0.11341149479459153</v>
      </c>
      <c r="I18" s="193">
        <f t="shared" si="1"/>
        <v>1.1938052083641213</v>
      </c>
      <c r="J18" s="194">
        <f t="shared" si="2"/>
        <v>0.98</v>
      </c>
      <c r="K18" s="192">
        <f t="shared" si="3"/>
        <v>0.89535390627309097</v>
      </c>
      <c r="L18" s="195">
        <f t="shared" si="4"/>
        <v>3.6749999999999998</v>
      </c>
      <c r="M18" s="196">
        <f t="shared" si="5"/>
        <v>1.5</v>
      </c>
      <c r="N18" s="196">
        <f t="shared" si="6"/>
        <v>1.3565885052054085</v>
      </c>
      <c r="O18" s="195">
        <f t="shared" si="7"/>
        <v>3.3914712630135213</v>
      </c>
      <c r="P18" s="196">
        <f t="shared" si="8"/>
        <v>0</v>
      </c>
      <c r="Q18" s="196">
        <f t="shared" si="9"/>
        <v>0</v>
      </c>
      <c r="R18" s="234">
        <f t="shared" si="10"/>
        <v>0</v>
      </c>
      <c r="S18" s="196">
        <f t="shared" si="11"/>
        <v>0.24500000000000002</v>
      </c>
    </row>
    <row r="19" spans="2:19">
      <c r="B19" s="197">
        <v>4</v>
      </c>
      <c r="C19" s="190">
        <v>14.24</v>
      </c>
      <c r="D19" s="190">
        <v>2.5</v>
      </c>
      <c r="E19" s="190">
        <v>1.5</v>
      </c>
      <c r="F19" s="191">
        <v>30</v>
      </c>
      <c r="G19" s="194">
        <v>0.38</v>
      </c>
      <c r="H19" s="192">
        <f t="shared" si="0"/>
        <v>0.11341149479459153</v>
      </c>
      <c r="I19" s="193">
        <f t="shared" si="1"/>
        <v>1.1938052083641213</v>
      </c>
      <c r="J19" s="194">
        <f t="shared" si="2"/>
        <v>0.98</v>
      </c>
      <c r="K19" s="192">
        <f t="shared" si="3"/>
        <v>0.89535390627309097</v>
      </c>
      <c r="L19" s="195">
        <f t="shared" si="4"/>
        <v>3.6749999999999998</v>
      </c>
      <c r="M19" s="196">
        <f t="shared" si="5"/>
        <v>1.5</v>
      </c>
      <c r="N19" s="196">
        <f t="shared" si="6"/>
        <v>1.3565885052054085</v>
      </c>
      <c r="O19" s="195">
        <f t="shared" si="7"/>
        <v>3.3914712630135213</v>
      </c>
      <c r="P19" s="196">
        <f t="shared" si="8"/>
        <v>0</v>
      </c>
      <c r="Q19" s="196">
        <f t="shared" si="9"/>
        <v>0</v>
      </c>
      <c r="R19" s="234">
        <f t="shared" si="10"/>
        <v>0</v>
      </c>
      <c r="S19" s="196">
        <f t="shared" si="11"/>
        <v>0.24500000000000002</v>
      </c>
    </row>
    <row r="20" spans="2:19">
      <c r="B20" s="197">
        <v>6</v>
      </c>
      <c r="C20" s="190">
        <v>14.09</v>
      </c>
      <c r="D20" s="190">
        <v>2.5</v>
      </c>
      <c r="E20" s="190">
        <v>1.5</v>
      </c>
      <c r="F20" s="191">
        <v>30</v>
      </c>
      <c r="G20" s="194">
        <v>0.38</v>
      </c>
      <c r="H20" s="192">
        <f t="shared" si="0"/>
        <v>0.11341149479459153</v>
      </c>
      <c r="I20" s="193">
        <f t="shared" si="1"/>
        <v>1.1938052083641213</v>
      </c>
      <c r="J20" s="194">
        <f t="shared" si="2"/>
        <v>0.98</v>
      </c>
      <c r="K20" s="192">
        <f t="shared" si="3"/>
        <v>0.89535390627309097</v>
      </c>
      <c r="L20" s="195">
        <f t="shared" si="4"/>
        <v>3.6749999999999998</v>
      </c>
      <c r="M20" s="196">
        <f t="shared" si="5"/>
        <v>1.5</v>
      </c>
      <c r="N20" s="196">
        <f t="shared" si="6"/>
        <v>1.3565885052054085</v>
      </c>
      <c r="O20" s="195">
        <f t="shared" si="7"/>
        <v>3.3914712630135213</v>
      </c>
      <c r="P20" s="196">
        <f t="shared" si="8"/>
        <v>0</v>
      </c>
      <c r="Q20" s="196">
        <f t="shared" si="9"/>
        <v>0</v>
      </c>
      <c r="R20" s="234">
        <f t="shared" si="10"/>
        <v>0</v>
      </c>
      <c r="S20" s="196">
        <f t="shared" si="11"/>
        <v>0.24500000000000002</v>
      </c>
    </row>
    <row r="21" spans="2:19">
      <c r="B21" s="197">
        <v>6</v>
      </c>
      <c r="C21" s="190">
        <v>14.09</v>
      </c>
      <c r="D21" s="190">
        <v>2.5</v>
      </c>
      <c r="E21" s="190">
        <v>1.5</v>
      </c>
      <c r="F21" s="191">
        <v>30</v>
      </c>
      <c r="G21" s="194">
        <v>0.38</v>
      </c>
      <c r="H21" s="192">
        <f t="shared" si="0"/>
        <v>0.11341149479459153</v>
      </c>
      <c r="I21" s="193">
        <f t="shared" si="1"/>
        <v>1.1938052083641213</v>
      </c>
      <c r="J21" s="194">
        <f t="shared" si="2"/>
        <v>0.98</v>
      </c>
      <c r="K21" s="192">
        <f t="shared" si="3"/>
        <v>0.89535390627309097</v>
      </c>
      <c r="L21" s="195">
        <f t="shared" si="4"/>
        <v>3.6749999999999998</v>
      </c>
      <c r="M21" s="196">
        <f t="shared" si="5"/>
        <v>1.5</v>
      </c>
      <c r="N21" s="196">
        <f t="shared" si="6"/>
        <v>1.3565885052054085</v>
      </c>
      <c r="O21" s="195">
        <f t="shared" si="7"/>
        <v>3.3914712630135213</v>
      </c>
      <c r="P21" s="196">
        <f t="shared" si="8"/>
        <v>0</v>
      </c>
      <c r="Q21" s="196">
        <f t="shared" si="9"/>
        <v>0</v>
      </c>
      <c r="R21" s="234">
        <f t="shared" si="10"/>
        <v>0</v>
      </c>
      <c r="S21" s="196">
        <f t="shared" si="11"/>
        <v>0.24500000000000002</v>
      </c>
    </row>
    <row r="22" spans="2:19">
      <c r="B22" s="197">
        <v>7</v>
      </c>
      <c r="C22" s="190">
        <v>14.5</v>
      </c>
      <c r="D22" s="190">
        <v>2.5</v>
      </c>
      <c r="E22" s="190">
        <v>1.5</v>
      </c>
      <c r="F22" s="191">
        <v>30</v>
      </c>
      <c r="G22" s="194">
        <v>0.38</v>
      </c>
      <c r="H22" s="192">
        <f t="shared" si="0"/>
        <v>0.11341149479459153</v>
      </c>
      <c r="I22" s="193">
        <f t="shared" si="1"/>
        <v>1.1938052083641213</v>
      </c>
      <c r="J22" s="194">
        <f t="shared" si="2"/>
        <v>0.98</v>
      </c>
      <c r="K22" s="192">
        <f t="shared" si="3"/>
        <v>0.89535390627309097</v>
      </c>
      <c r="L22" s="195">
        <f t="shared" si="4"/>
        <v>3.6749999999999998</v>
      </c>
      <c r="M22" s="196">
        <f t="shared" si="5"/>
        <v>1.5</v>
      </c>
      <c r="N22" s="196">
        <f t="shared" si="6"/>
        <v>1.3565885052054085</v>
      </c>
      <c r="O22" s="195">
        <f t="shared" si="7"/>
        <v>3.3914712630135213</v>
      </c>
      <c r="P22" s="196">
        <f t="shared" si="8"/>
        <v>0</v>
      </c>
      <c r="Q22" s="196">
        <f t="shared" si="9"/>
        <v>0</v>
      </c>
      <c r="R22" s="234">
        <f t="shared" si="10"/>
        <v>0</v>
      </c>
      <c r="S22" s="196">
        <f t="shared" si="11"/>
        <v>0.24500000000000002</v>
      </c>
    </row>
    <row r="23" spans="2:19">
      <c r="B23" s="197">
        <v>7</v>
      </c>
      <c r="C23" s="190">
        <v>14.5</v>
      </c>
      <c r="D23" s="190">
        <v>2.5</v>
      </c>
      <c r="E23" s="190">
        <v>1.5</v>
      </c>
      <c r="F23" s="191">
        <v>30</v>
      </c>
      <c r="G23" s="194">
        <v>0.38</v>
      </c>
      <c r="H23" s="192">
        <f t="shared" si="0"/>
        <v>0.11341149479459153</v>
      </c>
      <c r="I23" s="193">
        <f t="shared" si="1"/>
        <v>1.1938052083641213</v>
      </c>
      <c r="J23" s="194">
        <f t="shared" si="2"/>
        <v>0.98</v>
      </c>
      <c r="K23" s="192">
        <f t="shared" si="3"/>
        <v>0.89535390627309097</v>
      </c>
      <c r="L23" s="195">
        <f t="shared" si="4"/>
        <v>3.6749999999999998</v>
      </c>
      <c r="M23" s="196">
        <f t="shared" si="5"/>
        <v>1.5</v>
      </c>
      <c r="N23" s="196">
        <f t="shared" si="6"/>
        <v>1.3565885052054085</v>
      </c>
      <c r="O23" s="195">
        <f t="shared" si="7"/>
        <v>3.3914712630135213</v>
      </c>
      <c r="P23" s="196">
        <f t="shared" si="8"/>
        <v>0</v>
      </c>
      <c r="Q23" s="196">
        <f t="shared" si="9"/>
        <v>0</v>
      </c>
      <c r="R23" s="234">
        <f t="shared" si="10"/>
        <v>0</v>
      </c>
      <c r="S23" s="196">
        <f t="shared" si="11"/>
        <v>0.24500000000000002</v>
      </c>
    </row>
    <row r="24" spans="2:19">
      <c r="B24" s="197">
        <v>9</v>
      </c>
      <c r="C24" s="190">
        <v>4.9400000000000004</v>
      </c>
      <c r="D24" s="190">
        <v>2.5</v>
      </c>
      <c r="E24" s="190">
        <v>1.5</v>
      </c>
      <c r="F24" s="191">
        <v>30</v>
      </c>
      <c r="G24" s="194">
        <v>0.38</v>
      </c>
      <c r="H24" s="192">
        <f>PI()*(G24/2)^2</f>
        <v>0.11341149479459153</v>
      </c>
      <c r="I24" s="193">
        <f>2*PI()*(G24/2)</f>
        <v>1.1938052083641213</v>
      </c>
      <c r="J24" s="194">
        <f>G24+0.6</f>
        <v>0.98</v>
      </c>
      <c r="K24" s="192">
        <f>I24*0.3*D24</f>
        <v>0.89535390627309097</v>
      </c>
      <c r="L24" s="195">
        <f>E24*D24*J24</f>
        <v>3.6749999999999998</v>
      </c>
      <c r="M24" s="196">
        <f>E24</f>
        <v>1.5</v>
      </c>
      <c r="N24" s="196">
        <f>M24*J24-H24</f>
        <v>1.3565885052054085</v>
      </c>
      <c r="O24" s="195">
        <f>N24*D24</f>
        <v>3.3914712630135213</v>
      </c>
      <c r="P24" s="196">
        <f>E24-M24</f>
        <v>0</v>
      </c>
      <c r="Q24" s="196">
        <f t="shared" si="9"/>
        <v>0</v>
      </c>
      <c r="R24" s="234">
        <f t="shared" si="10"/>
        <v>0</v>
      </c>
      <c r="S24" s="196">
        <f t="shared" si="11"/>
        <v>0.24500000000000002</v>
      </c>
    </row>
    <row r="25" spans="2:19">
      <c r="B25" s="197">
        <v>9</v>
      </c>
      <c r="C25" s="190">
        <v>4.9400000000000004</v>
      </c>
      <c r="D25" s="190">
        <v>2.5</v>
      </c>
      <c r="E25" s="190">
        <v>1.5</v>
      </c>
      <c r="F25" s="191">
        <v>30</v>
      </c>
      <c r="G25" s="194">
        <v>0.38</v>
      </c>
      <c r="H25" s="192">
        <f t="shared" si="0"/>
        <v>0.11341149479459153</v>
      </c>
      <c r="I25" s="193">
        <f t="shared" si="1"/>
        <v>1.1938052083641213</v>
      </c>
      <c r="J25" s="194">
        <f t="shared" si="2"/>
        <v>0.98</v>
      </c>
      <c r="K25" s="192">
        <f t="shared" si="3"/>
        <v>0.89535390627309097</v>
      </c>
      <c r="L25" s="195">
        <f t="shared" si="4"/>
        <v>3.6749999999999998</v>
      </c>
      <c r="M25" s="196">
        <f t="shared" si="5"/>
        <v>1.5</v>
      </c>
      <c r="N25" s="196">
        <f t="shared" si="6"/>
        <v>1.3565885052054085</v>
      </c>
      <c r="O25" s="195">
        <f t="shared" si="7"/>
        <v>3.3914712630135213</v>
      </c>
      <c r="P25" s="196">
        <f t="shared" si="8"/>
        <v>0</v>
      </c>
      <c r="Q25" s="196">
        <f t="shared" si="9"/>
        <v>0</v>
      </c>
      <c r="R25" s="234">
        <f t="shared" si="10"/>
        <v>0</v>
      </c>
      <c r="S25" s="196">
        <f t="shared" si="11"/>
        <v>0.24500000000000002</v>
      </c>
    </row>
    <row r="26" spans="2:19">
      <c r="B26" s="197">
        <v>10</v>
      </c>
      <c r="C26" s="190">
        <v>10.44</v>
      </c>
      <c r="D26" s="190">
        <v>2.5</v>
      </c>
      <c r="E26" s="190">
        <v>1.5</v>
      </c>
      <c r="F26" s="191">
        <v>30</v>
      </c>
      <c r="G26" s="194">
        <v>0.38</v>
      </c>
      <c r="H26" s="192">
        <f>PI()*(G26/2)^2</f>
        <v>0.11341149479459153</v>
      </c>
      <c r="I26" s="193">
        <f>2*PI()*(G26/2)</f>
        <v>1.1938052083641213</v>
      </c>
      <c r="J26" s="194">
        <f>G26+0.6</f>
        <v>0.98</v>
      </c>
      <c r="K26" s="192">
        <f>I26*0.3*D26</f>
        <v>0.89535390627309097</v>
      </c>
      <c r="L26" s="195">
        <f>E26*D26*J26</f>
        <v>3.6749999999999998</v>
      </c>
      <c r="M26" s="196">
        <f>E26</f>
        <v>1.5</v>
      </c>
      <c r="N26" s="196">
        <f>M26*J26-H26</f>
        <v>1.3565885052054085</v>
      </c>
      <c r="O26" s="195">
        <f>N26*D26</f>
        <v>3.3914712630135213</v>
      </c>
      <c r="P26" s="196">
        <f>E26-M26</f>
        <v>0</v>
      </c>
      <c r="Q26" s="196">
        <f t="shared" si="9"/>
        <v>0</v>
      </c>
      <c r="R26" s="234">
        <f t="shared" si="10"/>
        <v>0</v>
      </c>
      <c r="S26" s="196">
        <f t="shared" si="11"/>
        <v>0.24500000000000002</v>
      </c>
    </row>
    <row r="27" spans="2:19">
      <c r="B27" s="197">
        <v>10</v>
      </c>
      <c r="C27" s="190">
        <v>10.44</v>
      </c>
      <c r="D27" s="190">
        <v>2.5</v>
      </c>
      <c r="E27" s="190">
        <v>1.5</v>
      </c>
      <c r="F27" s="191">
        <v>30</v>
      </c>
      <c r="G27" s="194">
        <v>0.38</v>
      </c>
      <c r="H27" s="192">
        <f>PI()*(G27/2)^2</f>
        <v>0.11341149479459153</v>
      </c>
      <c r="I27" s="193">
        <f>2*PI()*(G27/2)</f>
        <v>1.1938052083641213</v>
      </c>
      <c r="J27" s="194">
        <f>G27+0.6</f>
        <v>0.98</v>
      </c>
      <c r="K27" s="192">
        <f>I27*0.3*D27</f>
        <v>0.89535390627309097</v>
      </c>
      <c r="L27" s="195">
        <f>E27*D27*J27</f>
        <v>3.6749999999999998</v>
      </c>
      <c r="M27" s="196">
        <f>E27</f>
        <v>1.5</v>
      </c>
      <c r="N27" s="196">
        <f>M27*J27-H27</f>
        <v>1.3565885052054085</v>
      </c>
      <c r="O27" s="195">
        <f>N27*D27</f>
        <v>3.3914712630135213</v>
      </c>
      <c r="P27" s="196">
        <f>E27-M27</f>
        <v>0</v>
      </c>
      <c r="Q27" s="196">
        <f t="shared" si="9"/>
        <v>0</v>
      </c>
      <c r="R27" s="234">
        <f t="shared" si="10"/>
        <v>0</v>
      </c>
      <c r="S27" s="196">
        <f t="shared" si="11"/>
        <v>0.24500000000000002</v>
      </c>
    </row>
    <row r="28" spans="2:19">
      <c r="B28" s="197">
        <v>11</v>
      </c>
      <c r="C28" s="190">
        <v>19.850000000000001</v>
      </c>
      <c r="D28" s="190">
        <v>2.5</v>
      </c>
      <c r="E28" s="190">
        <v>1.5</v>
      </c>
      <c r="F28" s="191">
        <v>30</v>
      </c>
      <c r="G28" s="194">
        <v>0.38</v>
      </c>
      <c r="H28" s="192">
        <f t="shared" ref="H28:H77" si="12">PI()*(G28/2)^2</f>
        <v>0.11341149479459153</v>
      </c>
      <c r="I28" s="193">
        <f t="shared" ref="I28:I29" si="13">2*PI()*(G28/2)</f>
        <v>1.1938052083641213</v>
      </c>
      <c r="J28" s="194">
        <f t="shared" ref="J28:J29" si="14">G28+0.6</f>
        <v>0.98</v>
      </c>
      <c r="K28" s="192">
        <f t="shared" ref="K28:K29" si="15">I28*0.3*D28</f>
        <v>0.89535390627309097</v>
      </c>
      <c r="L28" s="195">
        <f t="shared" ref="L28:L29" si="16">E28*D28*J28</f>
        <v>3.6749999999999998</v>
      </c>
      <c r="M28" s="196">
        <f t="shared" ref="M28:M29" si="17">E28</f>
        <v>1.5</v>
      </c>
      <c r="N28" s="196">
        <f t="shared" ref="N28:N29" si="18">M28*J28-H28</f>
        <v>1.3565885052054085</v>
      </c>
      <c r="O28" s="195">
        <f t="shared" ref="O28:O29" si="19">N28*D28</f>
        <v>3.3914712630135213</v>
      </c>
      <c r="P28" s="196">
        <f t="shared" ref="P28:P29" si="20">E28-M28</f>
        <v>0</v>
      </c>
      <c r="Q28" s="196">
        <f t="shared" si="9"/>
        <v>0</v>
      </c>
      <c r="R28" s="234">
        <f t="shared" si="10"/>
        <v>0</v>
      </c>
      <c r="S28" s="196">
        <f t="shared" si="11"/>
        <v>0.24500000000000002</v>
      </c>
    </row>
    <row r="29" spans="2:19">
      <c r="B29" s="197">
        <v>11</v>
      </c>
      <c r="C29" s="190">
        <v>19.850000000000001</v>
      </c>
      <c r="D29" s="190">
        <v>2.5</v>
      </c>
      <c r="E29" s="190">
        <v>1.5</v>
      </c>
      <c r="F29" s="191">
        <v>30</v>
      </c>
      <c r="G29" s="194">
        <v>0.38</v>
      </c>
      <c r="H29" s="192">
        <f t="shared" si="12"/>
        <v>0.11341149479459153</v>
      </c>
      <c r="I29" s="193">
        <f t="shared" si="13"/>
        <v>1.1938052083641213</v>
      </c>
      <c r="J29" s="194">
        <f t="shared" si="14"/>
        <v>0.98</v>
      </c>
      <c r="K29" s="192">
        <f t="shared" si="15"/>
        <v>0.89535390627309097</v>
      </c>
      <c r="L29" s="195">
        <f t="shared" si="16"/>
        <v>3.6749999999999998</v>
      </c>
      <c r="M29" s="196">
        <f t="shared" si="17"/>
        <v>1.5</v>
      </c>
      <c r="N29" s="196">
        <f t="shared" si="18"/>
        <v>1.3565885052054085</v>
      </c>
      <c r="O29" s="195">
        <f t="shared" si="19"/>
        <v>3.3914712630135213</v>
      </c>
      <c r="P29" s="196">
        <f t="shared" si="20"/>
        <v>0</v>
      </c>
      <c r="Q29" s="196">
        <f t="shared" si="9"/>
        <v>0</v>
      </c>
      <c r="R29" s="234">
        <f t="shared" si="10"/>
        <v>0</v>
      </c>
      <c r="S29" s="196">
        <f t="shared" si="11"/>
        <v>0.24500000000000002</v>
      </c>
    </row>
    <row r="30" spans="2:19">
      <c r="B30" s="197">
        <v>12</v>
      </c>
      <c r="C30" s="190">
        <v>13.9</v>
      </c>
      <c r="D30" s="190">
        <v>2.5</v>
      </c>
      <c r="E30" s="190">
        <v>1.5</v>
      </c>
      <c r="F30" s="191">
        <v>30</v>
      </c>
      <c r="G30" s="194">
        <v>0.38</v>
      </c>
      <c r="H30" s="192">
        <f t="shared" si="12"/>
        <v>0.11341149479459153</v>
      </c>
      <c r="I30" s="193">
        <f t="shared" ref="I30:I32" si="21">2*PI()*(G30/2)</f>
        <v>1.1938052083641213</v>
      </c>
      <c r="J30" s="194">
        <f t="shared" ref="J30:J32" si="22">G30+0.6</f>
        <v>0.98</v>
      </c>
      <c r="K30" s="192">
        <f t="shared" ref="K30:K32" si="23">I30*0.3*D30</f>
        <v>0.89535390627309097</v>
      </c>
      <c r="L30" s="195">
        <f t="shared" ref="L30:L32" si="24">E30*D30*J30</f>
        <v>3.6749999999999998</v>
      </c>
      <c r="M30" s="196">
        <f t="shared" ref="M30:M32" si="25">E30</f>
        <v>1.5</v>
      </c>
      <c r="N30" s="196">
        <f t="shared" ref="N30:N32" si="26">M30*J30-H30</f>
        <v>1.3565885052054085</v>
      </c>
      <c r="O30" s="195">
        <f t="shared" ref="O30:O32" si="27">N30*D30</f>
        <v>3.3914712630135213</v>
      </c>
      <c r="P30" s="196">
        <f t="shared" ref="P30:P32" si="28">E30-M30</f>
        <v>0</v>
      </c>
      <c r="Q30" s="196">
        <f t="shared" si="9"/>
        <v>0</v>
      </c>
      <c r="R30" s="234">
        <f t="shared" si="10"/>
        <v>0</v>
      </c>
      <c r="S30" s="196">
        <f t="shared" si="11"/>
        <v>0.24500000000000002</v>
      </c>
    </row>
    <row r="31" spans="2:19">
      <c r="B31" s="197">
        <v>12</v>
      </c>
      <c r="C31" s="190">
        <v>13.9</v>
      </c>
      <c r="D31" s="190">
        <v>2.5</v>
      </c>
      <c r="E31" s="190">
        <v>1.5</v>
      </c>
      <c r="F31" s="191">
        <v>30</v>
      </c>
      <c r="G31" s="194">
        <v>0.38</v>
      </c>
      <c r="H31" s="192">
        <f t="shared" si="12"/>
        <v>0.11341149479459153</v>
      </c>
      <c r="I31" s="193">
        <f t="shared" si="21"/>
        <v>1.1938052083641213</v>
      </c>
      <c r="J31" s="194">
        <f t="shared" si="22"/>
        <v>0.98</v>
      </c>
      <c r="K31" s="192">
        <f t="shared" si="23"/>
        <v>0.89535390627309097</v>
      </c>
      <c r="L31" s="195">
        <f t="shared" si="24"/>
        <v>3.6749999999999998</v>
      </c>
      <c r="M31" s="196">
        <f t="shared" si="25"/>
        <v>1.5</v>
      </c>
      <c r="N31" s="196">
        <f t="shared" si="26"/>
        <v>1.3565885052054085</v>
      </c>
      <c r="O31" s="195">
        <f t="shared" si="27"/>
        <v>3.3914712630135213</v>
      </c>
      <c r="P31" s="196">
        <f t="shared" si="28"/>
        <v>0</v>
      </c>
      <c r="Q31" s="196">
        <f t="shared" si="9"/>
        <v>0</v>
      </c>
      <c r="R31" s="234">
        <f t="shared" si="10"/>
        <v>0</v>
      </c>
      <c r="S31" s="196">
        <f t="shared" si="11"/>
        <v>0.24500000000000002</v>
      </c>
    </row>
    <row r="32" spans="2:19">
      <c r="B32" s="197">
        <v>14</v>
      </c>
      <c r="C32" s="190">
        <v>16.850000000000001</v>
      </c>
      <c r="D32" s="190">
        <v>2.5</v>
      </c>
      <c r="E32" s="190">
        <v>1.5</v>
      </c>
      <c r="F32" s="191">
        <v>30</v>
      </c>
      <c r="G32" s="194">
        <v>0.38</v>
      </c>
      <c r="H32" s="192">
        <f t="shared" si="12"/>
        <v>0.11341149479459153</v>
      </c>
      <c r="I32" s="193">
        <f t="shared" si="21"/>
        <v>1.1938052083641213</v>
      </c>
      <c r="J32" s="194">
        <f t="shared" si="22"/>
        <v>0.98</v>
      </c>
      <c r="K32" s="192">
        <f t="shared" si="23"/>
        <v>0.89535390627309097</v>
      </c>
      <c r="L32" s="195">
        <f t="shared" si="24"/>
        <v>3.6749999999999998</v>
      </c>
      <c r="M32" s="196">
        <f t="shared" si="25"/>
        <v>1.5</v>
      </c>
      <c r="N32" s="196">
        <f t="shared" si="26"/>
        <v>1.3565885052054085</v>
      </c>
      <c r="O32" s="195">
        <f t="shared" si="27"/>
        <v>3.3914712630135213</v>
      </c>
      <c r="P32" s="196">
        <f t="shared" si="28"/>
        <v>0</v>
      </c>
      <c r="Q32" s="196">
        <f t="shared" si="9"/>
        <v>0</v>
      </c>
      <c r="R32" s="234">
        <f t="shared" si="10"/>
        <v>0</v>
      </c>
      <c r="S32" s="196">
        <f t="shared" si="11"/>
        <v>0.24500000000000002</v>
      </c>
    </row>
    <row r="33" spans="2:19">
      <c r="B33" s="197">
        <v>14</v>
      </c>
      <c r="C33" s="190">
        <v>16.850000000000001</v>
      </c>
      <c r="D33" s="190">
        <v>2.5</v>
      </c>
      <c r="E33" s="190">
        <v>1.5</v>
      </c>
      <c r="F33" s="191">
        <v>30</v>
      </c>
      <c r="G33" s="194">
        <v>0.38</v>
      </c>
      <c r="H33" s="192">
        <f t="shared" si="12"/>
        <v>0.11341149479459153</v>
      </c>
      <c r="I33" s="193">
        <f t="shared" ref="I33:I77" si="29">2*PI()*(G33/2)</f>
        <v>1.1938052083641213</v>
      </c>
      <c r="J33" s="194">
        <f t="shared" ref="J33:J77" si="30">G33+0.6</f>
        <v>0.98</v>
      </c>
      <c r="K33" s="192">
        <f t="shared" ref="K33:K77" si="31">I33*0.3*D33</f>
        <v>0.89535390627309097</v>
      </c>
      <c r="L33" s="195">
        <f t="shared" ref="L33:L77" si="32">E33*D33*J33</f>
        <v>3.6749999999999998</v>
      </c>
      <c r="M33" s="196">
        <f t="shared" ref="M33:M77" si="33">E33</f>
        <v>1.5</v>
      </c>
      <c r="N33" s="196">
        <f t="shared" ref="N33:N77" si="34">M33*J33-H33</f>
        <v>1.3565885052054085</v>
      </c>
      <c r="O33" s="195">
        <f t="shared" ref="O33:O77" si="35">N33*D33</f>
        <v>3.3914712630135213</v>
      </c>
      <c r="P33" s="196">
        <f t="shared" ref="P33:P77" si="36">E33-M33</f>
        <v>0</v>
      </c>
      <c r="Q33" s="196">
        <f t="shared" si="9"/>
        <v>0</v>
      </c>
      <c r="R33" s="234">
        <f t="shared" si="10"/>
        <v>0</v>
      </c>
      <c r="S33" s="196">
        <f t="shared" si="11"/>
        <v>0.24500000000000002</v>
      </c>
    </row>
    <row r="34" spans="2:19">
      <c r="B34" s="197">
        <v>16</v>
      </c>
      <c r="C34" s="190">
        <v>5.86</v>
      </c>
      <c r="D34" s="190">
        <v>2.5</v>
      </c>
      <c r="E34" s="190">
        <v>1.5</v>
      </c>
      <c r="F34" s="191">
        <v>30</v>
      </c>
      <c r="G34" s="194">
        <v>0.38</v>
      </c>
      <c r="H34" s="192">
        <f t="shared" si="12"/>
        <v>0.11341149479459153</v>
      </c>
      <c r="I34" s="193">
        <f t="shared" si="29"/>
        <v>1.1938052083641213</v>
      </c>
      <c r="J34" s="194">
        <f t="shared" si="30"/>
        <v>0.98</v>
      </c>
      <c r="K34" s="192">
        <f t="shared" si="31"/>
        <v>0.89535390627309097</v>
      </c>
      <c r="L34" s="195">
        <f t="shared" si="32"/>
        <v>3.6749999999999998</v>
      </c>
      <c r="M34" s="196">
        <f t="shared" si="33"/>
        <v>1.5</v>
      </c>
      <c r="N34" s="196">
        <f t="shared" si="34"/>
        <v>1.3565885052054085</v>
      </c>
      <c r="O34" s="195">
        <f t="shared" si="35"/>
        <v>3.3914712630135213</v>
      </c>
      <c r="P34" s="196">
        <f t="shared" si="36"/>
        <v>0</v>
      </c>
      <c r="Q34" s="196">
        <f t="shared" si="9"/>
        <v>0</v>
      </c>
      <c r="R34" s="234">
        <f t="shared" si="10"/>
        <v>0</v>
      </c>
      <c r="S34" s="196">
        <f t="shared" si="11"/>
        <v>0.24500000000000002</v>
      </c>
    </row>
    <row r="35" spans="2:19">
      <c r="B35" s="197">
        <v>16</v>
      </c>
      <c r="C35" s="190">
        <v>5.86</v>
      </c>
      <c r="D35" s="190">
        <v>2.5</v>
      </c>
      <c r="E35" s="190">
        <v>1.5</v>
      </c>
      <c r="F35" s="191">
        <v>30</v>
      </c>
      <c r="G35" s="194">
        <v>0.38</v>
      </c>
      <c r="H35" s="192">
        <f t="shared" si="12"/>
        <v>0.11341149479459153</v>
      </c>
      <c r="I35" s="193">
        <f t="shared" si="29"/>
        <v>1.1938052083641213</v>
      </c>
      <c r="J35" s="194">
        <f t="shared" si="30"/>
        <v>0.98</v>
      </c>
      <c r="K35" s="192">
        <f t="shared" si="31"/>
        <v>0.89535390627309097</v>
      </c>
      <c r="L35" s="195">
        <f t="shared" si="32"/>
        <v>3.6749999999999998</v>
      </c>
      <c r="M35" s="196">
        <f t="shared" si="33"/>
        <v>1.5</v>
      </c>
      <c r="N35" s="196">
        <f t="shared" si="34"/>
        <v>1.3565885052054085</v>
      </c>
      <c r="O35" s="195">
        <f t="shared" si="35"/>
        <v>3.3914712630135213</v>
      </c>
      <c r="P35" s="196">
        <f t="shared" si="36"/>
        <v>0</v>
      </c>
      <c r="Q35" s="196">
        <f t="shared" si="9"/>
        <v>0</v>
      </c>
      <c r="R35" s="234">
        <f t="shared" si="10"/>
        <v>0</v>
      </c>
      <c r="S35" s="196">
        <f t="shared" si="11"/>
        <v>0.24500000000000002</v>
      </c>
    </row>
    <row r="36" spans="2:19">
      <c r="B36" s="197">
        <v>17</v>
      </c>
      <c r="C36" s="190">
        <v>16.32</v>
      </c>
      <c r="D36" s="190">
        <v>2.5</v>
      </c>
      <c r="E36" s="190">
        <v>1.5</v>
      </c>
      <c r="F36" s="191">
        <v>30</v>
      </c>
      <c r="G36" s="194">
        <v>0.38</v>
      </c>
      <c r="H36" s="192">
        <f t="shared" si="12"/>
        <v>0.11341149479459153</v>
      </c>
      <c r="I36" s="193">
        <f t="shared" si="29"/>
        <v>1.1938052083641213</v>
      </c>
      <c r="J36" s="194">
        <f t="shared" si="30"/>
        <v>0.98</v>
      </c>
      <c r="K36" s="192">
        <f t="shared" si="31"/>
        <v>0.89535390627309097</v>
      </c>
      <c r="L36" s="195">
        <f t="shared" si="32"/>
        <v>3.6749999999999998</v>
      </c>
      <c r="M36" s="196">
        <f t="shared" si="33"/>
        <v>1.5</v>
      </c>
      <c r="N36" s="196">
        <f t="shared" si="34"/>
        <v>1.3565885052054085</v>
      </c>
      <c r="O36" s="195">
        <f t="shared" si="35"/>
        <v>3.3914712630135213</v>
      </c>
      <c r="P36" s="196">
        <f t="shared" si="36"/>
        <v>0</v>
      </c>
      <c r="Q36" s="196">
        <f t="shared" si="9"/>
        <v>0</v>
      </c>
      <c r="R36" s="234">
        <f t="shared" si="10"/>
        <v>0</v>
      </c>
      <c r="S36" s="196">
        <f t="shared" si="11"/>
        <v>0.24500000000000002</v>
      </c>
    </row>
    <row r="37" spans="2:19">
      <c r="B37" s="197">
        <v>17</v>
      </c>
      <c r="C37" s="190">
        <v>16.32</v>
      </c>
      <c r="D37" s="190">
        <v>2.5</v>
      </c>
      <c r="E37" s="190">
        <v>1.5</v>
      </c>
      <c r="F37" s="191">
        <v>30</v>
      </c>
      <c r="G37" s="194">
        <v>0.38</v>
      </c>
      <c r="H37" s="192">
        <f t="shared" si="12"/>
        <v>0.11341149479459153</v>
      </c>
      <c r="I37" s="193">
        <f t="shared" si="29"/>
        <v>1.1938052083641213</v>
      </c>
      <c r="J37" s="194">
        <f t="shared" si="30"/>
        <v>0.98</v>
      </c>
      <c r="K37" s="192">
        <f t="shared" si="31"/>
        <v>0.89535390627309097</v>
      </c>
      <c r="L37" s="195">
        <f t="shared" si="32"/>
        <v>3.6749999999999998</v>
      </c>
      <c r="M37" s="196">
        <f t="shared" si="33"/>
        <v>1.5</v>
      </c>
      <c r="N37" s="196">
        <f t="shared" si="34"/>
        <v>1.3565885052054085</v>
      </c>
      <c r="O37" s="195">
        <f t="shared" si="35"/>
        <v>3.3914712630135213</v>
      </c>
      <c r="P37" s="196">
        <f t="shared" si="36"/>
        <v>0</v>
      </c>
      <c r="Q37" s="196">
        <f t="shared" si="9"/>
        <v>0</v>
      </c>
      <c r="R37" s="234">
        <f t="shared" si="10"/>
        <v>0</v>
      </c>
      <c r="S37" s="196">
        <f t="shared" si="11"/>
        <v>0.24500000000000002</v>
      </c>
    </row>
    <row r="38" spans="2:19">
      <c r="B38" s="197">
        <v>19</v>
      </c>
      <c r="C38" s="190">
        <v>5.37</v>
      </c>
      <c r="D38" s="190">
        <v>2.5</v>
      </c>
      <c r="E38" s="190">
        <v>1.5</v>
      </c>
      <c r="F38" s="191">
        <v>30</v>
      </c>
      <c r="G38" s="194">
        <v>0.38</v>
      </c>
      <c r="H38" s="192">
        <f t="shared" si="12"/>
        <v>0.11341149479459153</v>
      </c>
      <c r="I38" s="193">
        <f t="shared" si="29"/>
        <v>1.1938052083641213</v>
      </c>
      <c r="J38" s="194">
        <f t="shared" si="30"/>
        <v>0.98</v>
      </c>
      <c r="K38" s="192">
        <f t="shared" si="31"/>
        <v>0.89535390627309097</v>
      </c>
      <c r="L38" s="195">
        <f t="shared" si="32"/>
        <v>3.6749999999999998</v>
      </c>
      <c r="M38" s="196">
        <f t="shared" si="33"/>
        <v>1.5</v>
      </c>
      <c r="N38" s="196">
        <f t="shared" si="34"/>
        <v>1.3565885052054085</v>
      </c>
      <c r="O38" s="195">
        <f t="shared" si="35"/>
        <v>3.3914712630135213</v>
      </c>
      <c r="P38" s="196">
        <f t="shared" si="36"/>
        <v>0</v>
      </c>
      <c r="Q38" s="196">
        <f t="shared" si="9"/>
        <v>0</v>
      </c>
      <c r="R38" s="234">
        <f t="shared" si="10"/>
        <v>0</v>
      </c>
      <c r="S38" s="196">
        <f t="shared" si="11"/>
        <v>0.24500000000000002</v>
      </c>
    </row>
    <row r="39" spans="2:19">
      <c r="B39" s="197">
        <v>19</v>
      </c>
      <c r="C39" s="190">
        <v>5.37</v>
      </c>
      <c r="D39" s="190">
        <v>2.5</v>
      </c>
      <c r="E39" s="190">
        <v>1.5</v>
      </c>
      <c r="F39" s="191">
        <v>30</v>
      </c>
      <c r="G39" s="194">
        <v>0.38</v>
      </c>
      <c r="H39" s="192">
        <f t="shared" si="12"/>
        <v>0.11341149479459153</v>
      </c>
      <c r="I39" s="193">
        <f t="shared" si="29"/>
        <v>1.1938052083641213</v>
      </c>
      <c r="J39" s="194">
        <f t="shared" si="30"/>
        <v>0.98</v>
      </c>
      <c r="K39" s="192">
        <f t="shared" si="31"/>
        <v>0.89535390627309097</v>
      </c>
      <c r="L39" s="195">
        <f t="shared" si="32"/>
        <v>3.6749999999999998</v>
      </c>
      <c r="M39" s="196">
        <f t="shared" si="33"/>
        <v>1.5</v>
      </c>
      <c r="N39" s="196">
        <f t="shared" si="34"/>
        <v>1.3565885052054085</v>
      </c>
      <c r="O39" s="195">
        <f t="shared" si="35"/>
        <v>3.3914712630135213</v>
      </c>
      <c r="P39" s="196">
        <f t="shared" si="36"/>
        <v>0</v>
      </c>
      <c r="Q39" s="196">
        <f t="shared" si="9"/>
        <v>0</v>
      </c>
      <c r="R39" s="234">
        <f t="shared" si="10"/>
        <v>0</v>
      </c>
      <c r="S39" s="196">
        <f t="shared" si="11"/>
        <v>0.24500000000000002</v>
      </c>
    </row>
    <row r="40" spans="2:19">
      <c r="B40" s="197">
        <v>20</v>
      </c>
      <c r="C40" s="190">
        <v>14.97</v>
      </c>
      <c r="D40" s="190">
        <v>2.5</v>
      </c>
      <c r="E40" s="190">
        <v>1.5</v>
      </c>
      <c r="F40" s="191">
        <v>30</v>
      </c>
      <c r="G40" s="194">
        <v>0.38</v>
      </c>
      <c r="H40" s="192">
        <f t="shared" si="12"/>
        <v>0.11341149479459153</v>
      </c>
      <c r="I40" s="193">
        <f t="shared" si="29"/>
        <v>1.1938052083641213</v>
      </c>
      <c r="J40" s="194">
        <f t="shared" si="30"/>
        <v>0.98</v>
      </c>
      <c r="K40" s="192">
        <f t="shared" si="31"/>
        <v>0.89535390627309097</v>
      </c>
      <c r="L40" s="195">
        <f t="shared" si="32"/>
        <v>3.6749999999999998</v>
      </c>
      <c r="M40" s="196">
        <f t="shared" si="33"/>
        <v>1.5</v>
      </c>
      <c r="N40" s="196">
        <f t="shared" si="34"/>
        <v>1.3565885052054085</v>
      </c>
      <c r="O40" s="195">
        <f t="shared" si="35"/>
        <v>3.3914712630135213</v>
      </c>
      <c r="P40" s="196">
        <f t="shared" si="36"/>
        <v>0</v>
      </c>
      <c r="Q40" s="196">
        <f t="shared" si="9"/>
        <v>0</v>
      </c>
      <c r="R40" s="234">
        <f t="shared" si="10"/>
        <v>0</v>
      </c>
      <c r="S40" s="196">
        <f t="shared" si="11"/>
        <v>0.24500000000000002</v>
      </c>
    </row>
    <row r="41" spans="2:19">
      <c r="B41" s="197">
        <v>20</v>
      </c>
      <c r="C41" s="190">
        <v>14.97</v>
      </c>
      <c r="D41" s="190">
        <v>2.5</v>
      </c>
      <c r="E41" s="190">
        <v>1.5</v>
      </c>
      <c r="F41" s="191">
        <v>30</v>
      </c>
      <c r="G41" s="194">
        <v>0.38</v>
      </c>
      <c r="H41" s="192">
        <f t="shared" si="12"/>
        <v>0.11341149479459153</v>
      </c>
      <c r="I41" s="193">
        <f t="shared" si="29"/>
        <v>1.1938052083641213</v>
      </c>
      <c r="J41" s="194">
        <f t="shared" si="30"/>
        <v>0.98</v>
      </c>
      <c r="K41" s="192">
        <f t="shared" si="31"/>
        <v>0.89535390627309097</v>
      </c>
      <c r="L41" s="195">
        <f t="shared" si="32"/>
        <v>3.6749999999999998</v>
      </c>
      <c r="M41" s="196">
        <f t="shared" si="33"/>
        <v>1.5</v>
      </c>
      <c r="N41" s="196">
        <f t="shared" si="34"/>
        <v>1.3565885052054085</v>
      </c>
      <c r="O41" s="195">
        <f t="shared" si="35"/>
        <v>3.3914712630135213</v>
      </c>
      <c r="P41" s="196">
        <f t="shared" si="36"/>
        <v>0</v>
      </c>
      <c r="Q41" s="196">
        <f t="shared" si="9"/>
        <v>0</v>
      </c>
      <c r="R41" s="234">
        <f t="shared" si="10"/>
        <v>0</v>
      </c>
      <c r="S41" s="196">
        <f t="shared" si="11"/>
        <v>0.24500000000000002</v>
      </c>
    </row>
    <row r="42" spans="2:19">
      <c r="B42" s="197">
        <v>24</v>
      </c>
      <c r="C42" s="190">
        <v>3</v>
      </c>
      <c r="D42" s="190">
        <v>3</v>
      </c>
      <c r="E42" s="190">
        <v>1.5</v>
      </c>
      <c r="F42" s="191">
        <v>30</v>
      </c>
      <c r="G42" s="194">
        <v>0.38</v>
      </c>
      <c r="H42" s="192">
        <f t="shared" si="12"/>
        <v>0.11341149479459153</v>
      </c>
      <c r="I42" s="193">
        <f t="shared" si="29"/>
        <v>1.1938052083641213</v>
      </c>
      <c r="J42" s="194">
        <f t="shared" si="30"/>
        <v>0.98</v>
      </c>
      <c r="K42" s="192">
        <f t="shared" si="31"/>
        <v>1.0744246875277093</v>
      </c>
      <c r="L42" s="195">
        <f t="shared" si="32"/>
        <v>4.41</v>
      </c>
      <c r="M42" s="196">
        <f t="shared" si="33"/>
        <v>1.5</v>
      </c>
      <c r="N42" s="196">
        <f t="shared" si="34"/>
        <v>1.3565885052054085</v>
      </c>
      <c r="O42" s="195">
        <f t="shared" si="35"/>
        <v>4.0697655156162256</v>
      </c>
      <c r="P42" s="196">
        <f t="shared" si="36"/>
        <v>0</v>
      </c>
      <c r="Q42" s="196">
        <f t="shared" si="9"/>
        <v>0</v>
      </c>
      <c r="R42" s="234">
        <f t="shared" si="10"/>
        <v>0</v>
      </c>
      <c r="S42" s="196">
        <f t="shared" si="11"/>
        <v>0.29399999999999998</v>
      </c>
    </row>
    <row r="43" spans="2:19">
      <c r="B43" s="197">
        <v>24</v>
      </c>
      <c r="C43" s="190">
        <v>3</v>
      </c>
      <c r="D43" s="190">
        <v>3</v>
      </c>
      <c r="E43" s="190">
        <v>1.5</v>
      </c>
      <c r="F43" s="191">
        <v>30</v>
      </c>
      <c r="G43" s="194">
        <v>0.38</v>
      </c>
      <c r="H43" s="192">
        <f t="shared" si="12"/>
        <v>0.11341149479459153</v>
      </c>
      <c r="I43" s="193">
        <f t="shared" si="29"/>
        <v>1.1938052083641213</v>
      </c>
      <c r="J43" s="194">
        <f t="shared" si="30"/>
        <v>0.98</v>
      </c>
      <c r="K43" s="192">
        <f t="shared" si="31"/>
        <v>1.0744246875277093</v>
      </c>
      <c r="L43" s="195">
        <f t="shared" si="32"/>
        <v>4.41</v>
      </c>
      <c r="M43" s="196">
        <f t="shared" si="33"/>
        <v>1.5</v>
      </c>
      <c r="N43" s="196">
        <f t="shared" si="34"/>
        <v>1.3565885052054085</v>
      </c>
      <c r="O43" s="195">
        <f t="shared" si="35"/>
        <v>4.0697655156162256</v>
      </c>
      <c r="P43" s="196">
        <f t="shared" si="36"/>
        <v>0</v>
      </c>
      <c r="Q43" s="196">
        <f t="shared" si="9"/>
        <v>0</v>
      </c>
      <c r="R43" s="234">
        <f t="shared" si="10"/>
        <v>0</v>
      </c>
      <c r="S43" s="196">
        <f t="shared" si="11"/>
        <v>0.29399999999999998</v>
      </c>
    </row>
    <row r="44" spans="2:19">
      <c r="B44" s="197">
        <v>25</v>
      </c>
      <c r="C44" s="190">
        <v>14.12</v>
      </c>
      <c r="D44" s="190">
        <v>3</v>
      </c>
      <c r="E44" s="190">
        <v>1.5</v>
      </c>
      <c r="F44" s="191">
        <v>30</v>
      </c>
      <c r="G44" s="194">
        <v>0.38</v>
      </c>
      <c r="H44" s="192">
        <f t="shared" si="12"/>
        <v>0.11341149479459153</v>
      </c>
      <c r="I44" s="193">
        <f t="shared" si="29"/>
        <v>1.1938052083641213</v>
      </c>
      <c r="J44" s="194">
        <f t="shared" si="30"/>
        <v>0.98</v>
      </c>
      <c r="K44" s="192">
        <f t="shared" si="31"/>
        <v>1.0744246875277093</v>
      </c>
      <c r="L44" s="195">
        <f t="shared" si="32"/>
        <v>4.41</v>
      </c>
      <c r="M44" s="196">
        <f t="shared" si="33"/>
        <v>1.5</v>
      </c>
      <c r="N44" s="196">
        <f t="shared" si="34"/>
        <v>1.3565885052054085</v>
      </c>
      <c r="O44" s="195">
        <f t="shared" si="35"/>
        <v>4.0697655156162256</v>
      </c>
      <c r="P44" s="196">
        <f t="shared" si="36"/>
        <v>0</v>
      </c>
      <c r="Q44" s="196">
        <f t="shared" ref="Q44:Q75" si="37">P44*J44</f>
        <v>0</v>
      </c>
      <c r="R44" s="234">
        <f t="shared" ref="R44:R75" si="38">Q44*D44</f>
        <v>0</v>
      </c>
      <c r="S44" s="196">
        <f t="shared" si="11"/>
        <v>0.29399999999999998</v>
      </c>
    </row>
    <row r="45" spans="2:19">
      <c r="B45" s="197">
        <v>25</v>
      </c>
      <c r="C45" s="190">
        <v>14.12</v>
      </c>
      <c r="D45" s="190">
        <v>3</v>
      </c>
      <c r="E45" s="190">
        <v>1.5</v>
      </c>
      <c r="F45" s="191">
        <v>30</v>
      </c>
      <c r="G45" s="194">
        <v>0.38</v>
      </c>
      <c r="H45" s="192">
        <f t="shared" si="12"/>
        <v>0.11341149479459153</v>
      </c>
      <c r="I45" s="193">
        <f t="shared" si="29"/>
        <v>1.1938052083641213</v>
      </c>
      <c r="J45" s="194">
        <f t="shared" si="30"/>
        <v>0.98</v>
      </c>
      <c r="K45" s="192">
        <f t="shared" si="31"/>
        <v>1.0744246875277093</v>
      </c>
      <c r="L45" s="195">
        <f t="shared" si="32"/>
        <v>4.41</v>
      </c>
      <c r="M45" s="196">
        <f t="shared" si="33"/>
        <v>1.5</v>
      </c>
      <c r="N45" s="196">
        <f t="shared" si="34"/>
        <v>1.3565885052054085</v>
      </c>
      <c r="O45" s="195">
        <f t="shared" si="35"/>
        <v>4.0697655156162256</v>
      </c>
      <c r="P45" s="196">
        <f t="shared" si="36"/>
        <v>0</v>
      </c>
      <c r="Q45" s="196">
        <f t="shared" si="37"/>
        <v>0</v>
      </c>
      <c r="R45" s="234">
        <f t="shared" si="38"/>
        <v>0</v>
      </c>
      <c r="S45" s="196">
        <f t="shared" si="11"/>
        <v>0.29399999999999998</v>
      </c>
    </row>
    <row r="46" spans="2:19">
      <c r="B46" s="197">
        <v>27</v>
      </c>
      <c r="C46" s="190">
        <v>4.2</v>
      </c>
      <c r="D46" s="190">
        <v>3</v>
      </c>
      <c r="E46" s="190">
        <v>1.5</v>
      </c>
      <c r="F46" s="191">
        <v>30</v>
      </c>
      <c r="G46" s="194">
        <v>0.38</v>
      </c>
      <c r="H46" s="192">
        <f t="shared" si="12"/>
        <v>0.11341149479459153</v>
      </c>
      <c r="I46" s="193">
        <f t="shared" si="29"/>
        <v>1.1938052083641213</v>
      </c>
      <c r="J46" s="194">
        <f t="shared" si="30"/>
        <v>0.98</v>
      </c>
      <c r="K46" s="192">
        <f t="shared" si="31"/>
        <v>1.0744246875277093</v>
      </c>
      <c r="L46" s="195">
        <f t="shared" si="32"/>
        <v>4.41</v>
      </c>
      <c r="M46" s="196">
        <f t="shared" si="33"/>
        <v>1.5</v>
      </c>
      <c r="N46" s="196">
        <f t="shared" si="34"/>
        <v>1.3565885052054085</v>
      </c>
      <c r="O46" s="195">
        <f t="shared" si="35"/>
        <v>4.0697655156162256</v>
      </c>
      <c r="P46" s="196">
        <f t="shared" si="36"/>
        <v>0</v>
      </c>
      <c r="Q46" s="196">
        <f t="shared" si="37"/>
        <v>0</v>
      </c>
      <c r="R46" s="234">
        <f t="shared" si="38"/>
        <v>0</v>
      </c>
      <c r="S46" s="196">
        <f t="shared" si="11"/>
        <v>0.29399999999999998</v>
      </c>
    </row>
    <row r="47" spans="2:19">
      <c r="B47" s="197">
        <v>27</v>
      </c>
      <c r="C47" s="190">
        <v>4.2</v>
      </c>
      <c r="D47" s="190">
        <v>3</v>
      </c>
      <c r="E47" s="190">
        <v>1.5</v>
      </c>
      <c r="F47" s="191">
        <v>30</v>
      </c>
      <c r="G47" s="194">
        <v>0.38</v>
      </c>
      <c r="H47" s="192">
        <f t="shared" si="12"/>
        <v>0.11341149479459153</v>
      </c>
      <c r="I47" s="193">
        <f t="shared" si="29"/>
        <v>1.1938052083641213</v>
      </c>
      <c r="J47" s="194">
        <f t="shared" si="30"/>
        <v>0.98</v>
      </c>
      <c r="K47" s="192">
        <f t="shared" si="31"/>
        <v>1.0744246875277093</v>
      </c>
      <c r="L47" s="195">
        <f t="shared" si="32"/>
        <v>4.41</v>
      </c>
      <c r="M47" s="196">
        <f t="shared" si="33"/>
        <v>1.5</v>
      </c>
      <c r="N47" s="196">
        <f t="shared" si="34"/>
        <v>1.3565885052054085</v>
      </c>
      <c r="O47" s="195">
        <f t="shared" si="35"/>
        <v>4.0697655156162256</v>
      </c>
      <c r="P47" s="196">
        <f t="shared" si="36"/>
        <v>0</v>
      </c>
      <c r="Q47" s="196">
        <f t="shared" si="37"/>
        <v>0</v>
      </c>
      <c r="R47" s="234">
        <f t="shared" si="38"/>
        <v>0</v>
      </c>
      <c r="S47" s="196">
        <f t="shared" si="11"/>
        <v>0.29399999999999998</v>
      </c>
    </row>
    <row r="48" spans="2:19">
      <c r="B48" s="197">
        <v>28</v>
      </c>
      <c r="C48" s="190">
        <v>14.55</v>
      </c>
      <c r="D48" s="190">
        <v>3</v>
      </c>
      <c r="E48" s="190">
        <v>1.5</v>
      </c>
      <c r="F48" s="191">
        <v>30</v>
      </c>
      <c r="G48" s="194">
        <v>0.38</v>
      </c>
      <c r="H48" s="192">
        <f t="shared" si="12"/>
        <v>0.11341149479459153</v>
      </c>
      <c r="I48" s="193">
        <f t="shared" si="29"/>
        <v>1.1938052083641213</v>
      </c>
      <c r="J48" s="194">
        <f t="shared" si="30"/>
        <v>0.98</v>
      </c>
      <c r="K48" s="192">
        <f t="shared" si="31"/>
        <v>1.0744246875277093</v>
      </c>
      <c r="L48" s="195">
        <f t="shared" si="32"/>
        <v>4.41</v>
      </c>
      <c r="M48" s="196">
        <f t="shared" si="33"/>
        <v>1.5</v>
      </c>
      <c r="N48" s="196">
        <f t="shared" si="34"/>
        <v>1.3565885052054085</v>
      </c>
      <c r="O48" s="195">
        <f t="shared" si="35"/>
        <v>4.0697655156162256</v>
      </c>
      <c r="P48" s="196">
        <f t="shared" si="36"/>
        <v>0</v>
      </c>
      <c r="Q48" s="196">
        <f t="shared" si="37"/>
        <v>0</v>
      </c>
      <c r="R48" s="234">
        <f t="shared" si="38"/>
        <v>0</v>
      </c>
      <c r="S48" s="196">
        <f t="shared" si="11"/>
        <v>0.29399999999999998</v>
      </c>
    </row>
    <row r="49" spans="2:19">
      <c r="B49" s="197">
        <v>28</v>
      </c>
      <c r="C49" s="190">
        <v>14.55</v>
      </c>
      <c r="D49" s="190">
        <v>3</v>
      </c>
      <c r="E49" s="190">
        <v>1.5</v>
      </c>
      <c r="F49" s="191">
        <v>30</v>
      </c>
      <c r="G49" s="194">
        <v>0.38</v>
      </c>
      <c r="H49" s="192">
        <f t="shared" si="12"/>
        <v>0.11341149479459153</v>
      </c>
      <c r="I49" s="193">
        <f t="shared" si="29"/>
        <v>1.1938052083641213</v>
      </c>
      <c r="J49" s="194">
        <f t="shared" si="30"/>
        <v>0.98</v>
      </c>
      <c r="K49" s="192">
        <f t="shared" si="31"/>
        <v>1.0744246875277093</v>
      </c>
      <c r="L49" s="195">
        <f t="shared" si="32"/>
        <v>4.41</v>
      </c>
      <c r="M49" s="196">
        <f t="shared" si="33"/>
        <v>1.5</v>
      </c>
      <c r="N49" s="196">
        <f t="shared" si="34"/>
        <v>1.3565885052054085</v>
      </c>
      <c r="O49" s="195">
        <f t="shared" si="35"/>
        <v>4.0697655156162256</v>
      </c>
      <c r="P49" s="196">
        <f t="shared" si="36"/>
        <v>0</v>
      </c>
      <c r="Q49" s="196">
        <f t="shared" si="37"/>
        <v>0</v>
      </c>
      <c r="R49" s="234">
        <f t="shared" si="38"/>
        <v>0</v>
      </c>
      <c r="S49" s="196">
        <f t="shared" si="11"/>
        <v>0.29399999999999998</v>
      </c>
    </row>
    <row r="50" spans="2:19">
      <c r="B50" s="197">
        <v>30</v>
      </c>
      <c r="C50" s="190">
        <v>13.8</v>
      </c>
      <c r="D50" s="190">
        <v>3</v>
      </c>
      <c r="E50" s="190">
        <v>1.5</v>
      </c>
      <c r="F50" s="191">
        <v>30</v>
      </c>
      <c r="G50" s="194">
        <v>0.38</v>
      </c>
      <c r="H50" s="192">
        <f t="shared" si="12"/>
        <v>0.11341149479459153</v>
      </c>
      <c r="I50" s="193">
        <f t="shared" si="29"/>
        <v>1.1938052083641213</v>
      </c>
      <c r="J50" s="194">
        <f t="shared" si="30"/>
        <v>0.98</v>
      </c>
      <c r="K50" s="192">
        <f t="shared" si="31"/>
        <v>1.0744246875277093</v>
      </c>
      <c r="L50" s="195">
        <f t="shared" si="32"/>
        <v>4.41</v>
      </c>
      <c r="M50" s="196">
        <f t="shared" si="33"/>
        <v>1.5</v>
      </c>
      <c r="N50" s="196">
        <f t="shared" si="34"/>
        <v>1.3565885052054085</v>
      </c>
      <c r="O50" s="195">
        <f t="shared" si="35"/>
        <v>4.0697655156162256</v>
      </c>
      <c r="P50" s="196">
        <f t="shared" si="36"/>
        <v>0</v>
      </c>
      <c r="Q50" s="196">
        <f t="shared" si="37"/>
        <v>0</v>
      </c>
      <c r="R50" s="234">
        <f t="shared" si="38"/>
        <v>0</v>
      </c>
      <c r="S50" s="196">
        <f t="shared" si="11"/>
        <v>0.29399999999999998</v>
      </c>
    </row>
    <row r="51" spans="2:19">
      <c r="B51" s="197">
        <v>30</v>
      </c>
      <c r="C51" s="190">
        <v>13.8</v>
      </c>
      <c r="D51" s="190">
        <v>3</v>
      </c>
      <c r="E51" s="190">
        <v>1.5</v>
      </c>
      <c r="F51" s="191">
        <v>30</v>
      </c>
      <c r="G51" s="194">
        <v>0.38</v>
      </c>
      <c r="H51" s="192">
        <f t="shared" si="12"/>
        <v>0.11341149479459153</v>
      </c>
      <c r="I51" s="193">
        <f t="shared" si="29"/>
        <v>1.1938052083641213</v>
      </c>
      <c r="J51" s="194">
        <f t="shared" si="30"/>
        <v>0.98</v>
      </c>
      <c r="K51" s="192">
        <f t="shared" si="31"/>
        <v>1.0744246875277093</v>
      </c>
      <c r="L51" s="195">
        <f t="shared" si="32"/>
        <v>4.41</v>
      </c>
      <c r="M51" s="196">
        <f t="shared" si="33"/>
        <v>1.5</v>
      </c>
      <c r="N51" s="196">
        <f t="shared" si="34"/>
        <v>1.3565885052054085</v>
      </c>
      <c r="O51" s="195">
        <f t="shared" si="35"/>
        <v>4.0697655156162256</v>
      </c>
      <c r="P51" s="196">
        <f t="shared" si="36"/>
        <v>0</v>
      </c>
      <c r="Q51" s="196">
        <f t="shared" si="37"/>
        <v>0</v>
      </c>
      <c r="R51" s="234">
        <f t="shared" si="38"/>
        <v>0</v>
      </c>
      <c r="S51" s="196">
        <f t="shared" si="11"/>
        <v>0.29399999999999998</v>
      </c>
    </row>
    <row r="52" spans="2:19">
      <c r="B52" s="197">
        <v>32</v>
      </c>
      <c r="C52" s="190">
        <v>6.04</v>
      </c>
      <c r="D52" s="190">
        <v>3</v>
      </c>
      <c r="E52" s="190">
        <v>1.5</v>
      </c>
      <c r="F52" s="191">
        <v>30</v>
      </c>
      <c r="G52" s="194">
        <v>0.38</v>
      </c>
      <c r="H52" s="192">
        <f t="shared" si="12"/>
        <v>0.11341149479459153</v>
      </c>
      <c r="I52" s="193">
        <f t="shared" si="29"/>
        <v>1.1938052083641213</v>
      </c>
      <c r="J52" s="194">
        <f t="shared" si="30"/>
        <v>0.98</v>
      </c>
      <c r="K52" s="192">
        <f t="shared" si="31"/>
        <v>1.0744246875277093</v>
      </c>
      <c r="L52" s="195">
        <f t="shared" si="32"/>
        <v>4.41</v>
      </c>
      <c r="M52" s="196">
        <f t="shared" si="33"/>
        <v>1.5</v>
      </c>
      <c r="N52" s="196">
        <f t="shared" si="34"/>
        <v>1.3565885052054085</v>
      </c>
      <c r="O52" s="195">
        <f t="shared" si="35"/>
        <v>4.0697655156162256</v>
      </c>
      <c r="P52" s="196">
        <f t="shared" si="36"/>
        <v>0</v>
      </c>
      <c r="Q52" s="196">
        <f t="shared" si="37"/>
        <v>0</v>
      </c>
      <c r="R52" s="234">
        <f t="shared" si="38"/>
        <v>0</v>
      </c>
      <c r="S52" s="196">
        <f t="shared" si="11"/>
        <v>0.29399999999999998</v>
      </c>
    </row>
    <row r="53" spans="2:19">
      <c r="B53" s="197">
        <v>32</v>
      </c>
      <c r="C53" s="190">
        <v>6.04</v>
      </c>
      <c r="D53" s="190">
        <v>3</v>
      </c>
      <c r="E53" s="190">
        <v>1.5</v>
      </c>
      <c r="F53" s="191">
        <v>30</v>
      </c>
      <c r="G53" s="194">
        <v>0.38</v>
      </c>
      <c r="H53" s="192">
        <f t="shared" si="12"/>
        <v>0.11341149479459153</v>
      </c>
      <c r="I53" s="193">
        <f t="shared" si="29"/>
        <v>1.1938052083641213</v>
      </c>
      <c r="J53" s="194">
        <f t="shared" si="30"/>
        <v>0.98</v>
      </c>
      <c r="K53" s="192">
        <f t="shared" si="31"/>
        <v>1.0744246875277093</v>
      </c>
      <c r="L53" s="195">
        <f t="shared" si="32"/>
        <v>4.41</v>
      </c>
      <c r="M53" s="196">
        <f t="shared" si="33"/>
        <v>1.5</v>
      </c>
      <c r="N53" s="196">
        <f t="shared" si="34"/>
        <v>1.3565885052054085</v>
      </c>
      <c r="O53" s="195">
        <f t="shared" si="35"/>
        <v>4.0697655156162256</v>
      </c>
      <c r="P53" s="196">
        <f t="shared" si="36"/>
        <v>0</v>
      </c>
      <c r="Q53" s="196">
        <f t="shared" si="37"/>
        <v>0</v>
      </c>
      <c r="R53" s="234">
        <f t="shared" si="38"/>
        <v>0</v>
      </c>
      <c r="S53" s="196">
        <f t="shared" si="11"/>
        <v>0.29399999999999998</v>
      </c>
    </row>
    <row r="54" spans="2:19">
      <c r="B54" s="197">
        <v>33</v>
      </c>
      <c r="C54" s="190">
        <v>10.59</v>
      </c>
      <c r="D54" s="190">
        <v>3</v>
      </c>
      <c r="E54" s="190">
        <v>1.5</v>
      </c>
      <c r="F54" s="191">
        <v>30</v>
      </c>
      <c r="G54" s="194">
        <v>0.38</v>
      </c>
      <c r="H54" s="192">
        <f t="shared" si="12"/>
        <v>0.11341149479459153</v>
      </c>
      <c r="I54" s="193">
        <f t="shared" si="29"/>
        <v>1.1938052083641213</v>
      </c>
      <c r="J54" s="194">
        <f t="shared" si="30"/>
        <v>0.98</v>
      </c>
      <c r="K54" s="192">
        <f t="shared" si="31"/>
        <v>1.0744246875277093</v>
      </c>
      <c r="L54" s="195">
        <f t="shared" si="32"/>
        <v>4.41</v>
      </c>
      <c r="M54" s="196">
        <f t="shared" si="33"/>
        <v>1.5</v>
      </c>
      <c r="N54" s="196">
        <f t="shared" si="34"/>
        <v>1.3565885052054085</v>
      </c>
      <c r="O54" s="195">
        <f t="shared" si="35"/>
        <v>4.0697655156162256</v>
      </c>
      <c r="P54" s="196">
        <f t="shared" si="36"/>
        <v>0</v>
      </c>
      <c r="Q54" s="196">
        <f t="shared" si="37"/>
        <v>0</v>
      </c>
      <c r="R54" s="234">
        <f t="shared" si="38"/>
        <v>0</v>
      </c>
      <c r="S54" s="196">
        <f t="shared" si="11"/>
        <v>0.29399999999999998</v>
      </c>
    </row>
    <row r="55" spans="2:19">
      <c r="B55" s="197">
        <v>33</v>
      </c>
      <c r="C55" s="190">
        <v>10.59</v>
      </c>
      <c r="D55" s="190">
        <v>3</v>
      </c>
      <c r="E55" s="190">
        <v>1.5</v>
      </c>
      <c r="F55" s="191">
        <v>30</v>
      </c>
      <c r="G55" s="194">
        <v>0.38</v>
      </c>
      <c r="H55" s="192">
        <f t="shared" si="12"/>
        <v>0.11341149479459153</v>
      </c>
      <c r="I55" s="193">
        <f t="shared" si="29"/>
        <v>1.1938052083641213</v>
      </c>
      <c r="J55" s="194">
        <f t="shared" si="30"/>
        <v>0.98</v>
      </c>
      <c r="K55" s="192">
        <f t="shared" si="31"/>
        <v>1.0744246875277093</v>
      </c>
      <c r="L55" s="195">
        <f t="shared" si="32"/>
        <v>4.41</v>
      </c>
      <c r="M55" s="196">
        <f t="shared" si="33"/>
        <v>1.5</v>
      </c>
      <c r="N55" s="196">
        <f t="shared" si="34"/>
        <v>1.3565885052054085</v>
      </c>
      <c r="O55" s="195">
        <f t="shared" si="35"/>
        <v>4.0697655156162256</v>
      </c>
      <c r="P55" s="196">
        <f t="shared" si="36"/>
        <v>0</v>
      </c>
      <c r="Q55" s="196">
        <f t="shared" si="37"/>
        <v>0</v>
      </c>
      <c r="R55" s="234">
        <f t="shared" si="38"/>
        <v>0</v>
      </c>
      <c r="S55" s="196">
        <f t="shared" si="11"/>
        <v>0.29399999999999998</v>
      </c>
    </row>
    <row r="56" spans="2:19">
      <c r="B56" s="197">
        <v>35</v>
      </c>
      <c r="C56" s="190">
        <v>0</v>
      </c>
      <c r="D56" s="190">
        <v>3</v>
      </c>
      <c r="E56" s="190">
        <v>1.5</v>
      </c>
      <c r="F56" s="191">
        <v>30</v>
      </c>
      <c r="G56" s="194">
        <v>0.38</v>
      </c>
      <c r="H56" s="192">
        <f t="shared" si="12"/>
        <v>0.11341149479459153</v>
      </c>
      <c r="I56" s="193">
        <f t="shared" si="29"/>
        <v>1.1938052083641213</v>
      </c>
      <c r="J56" s="194">
        <f t="shared" si="30"/>
        <v>0.98</v>
      </c>
      <c r="K56" s="192">
        <f t="shared" si="31"/>
        <v>1.0744246875277093</v>
      </c>
      <c r="L56" s="195">
        <f t="shared" si="32"/>
        <v>4.41</v>
      </c>
      <c r="M56" s="196">
        <f t="shared" si="33"/>
        <v>1.5</v>
      </c>
      <c r="N56" s="196">
        <f t="shared" si="34"/>
        <v>1.3565885052054085</v>
      </c>
      <c r="O56" s="195">
        <f t="shared" si="35"/>
        <v>4.0697655156162256</v>
      </c>
      <c r="P56" s="196">
        <f t="shared" si="36"/>
        <v>0</v>
      </c>
      <c r="Q56" s="196">
        <f t="shared" si="37"/>
        <v>0</v>
      </c>
      <c r="R56" s="234">
        <f t="shared" si="38"/>
        <v>0</v>
      </c>
      <c r="S56" s="196">
        <f t="shared" si="11"/>
        <v>0.29399999999999998</v>
      </c>
    </row>
    <row r="57" spans="2:19">
      <c r="B57" s="197">
        <v>35</v>
      </c>
      <c r="C57" s="190">
        <v>0</v>
      </c>
      <c r="D57" s="190">
        <v>3</v>
      </c>
      <c r="E57" s="190">
        <v>1.5</v>
      </c>
      <c r="F57" s="191">
        <v>30</v>
      </c>
      <c r="G57" s="194">
        <v>0.38</v>
      </c>
      <c r="H57" s="192">
        <f t="shared" si="12"/>
        <v>0.11341149479459153</v>
      </c>
      <c r="I57" s="193">
        <f t="shared" si="29"/>
        <v>1.1938052083641213</v>
      </c>
      <c r="J57" s="194">
        <f t="shared" si="30"/>
        <v>0.98</v>
      </c>
      <c r="K57" s="192">
        <f t="shared" si="31"/>
        <v>1.0744246875277093</v>
      </c>
      <c r="L57" s="195">
        <f t="shared" si="32"/>
        <v>4.41</v>
      </c>
      <c r="M57" s="196">
        <f t="shared" si="33"/>
        <v>1.5</v>
      </c>
      <c r="N57" s="196">
        <f t="shared" si="34"/>
        <v>1.3565885052054085</v>
      </c>
      <c r="O57" s="195">
        <f t="shared" si="35"/>
        <v>4.0697655156162256</v>
      </c>
      <c r="P57" s="196">
        <f t="shared" si="36"/>
        <v>0</v>
      </c>
      <c r="Q57" s="196">
        <f t="shared" si="37"/>
        <v>0</v>
      </c>
      <c r="R57" s="234">
        <f t="shared" si="38"/>
        <v>0</v>
      </c>
      <c r="S57" s="196">
        <f t="shared" si="11"/>
        <v>0.29399999999999998</v>
      </c>
    </row>
    <row r="58" spans="2:19">
      <c r="B58" s="197">
        <v>36</v>
      </c>
      <c r="C58" s="190">
        <v>6.83</v>
      </c>
      <c r="D58" s="190">
        <v>3</v>
      </c>
      <c r="E58" s="190">
        <v>1.5</v>
      </c>
      <c r="F58" s="191">
        <v>30</v>
      </c>
      <c r="G58" s="194">
        <v>0.38</v>
      </c>
      <c r="H58" s="192">
        <f t="shared" si="12"/>
        <v>0.11341149479459153</v>
      </c>
      <c r="I58" s="193">
        <f t="shared" si="29"/>
        <v>1.1938052083641213</v>
      </c>
      <c r="J58" s="194">
        <f t="shared" si="30"/>
        <v>0.98</v>
      </c>
      <c r="K58" s="192">
        <f t="shared" si="31"/>
        <v>1.0744246875277093</v>
      </c>
      <c r="L58" s="195">
        <f t="shared" si="32"/>
        <v>4.41</v>
      </c>
      <c r="M58" s="196">
        <f t="shared" si="33"/>
        <v>1.5</v>
      </c>
      <c r="N58" s="196">
        <f t="shared" si="34"/>
        <v>1.3565885052054085</v>
      </c>
      <c r="O58" s="195">
        <f t="shared" si="35"/>
        <v>4.0697655156162256</v>
      </c>
      <c r="P58" s="196">
        <f t="shared" si="36"/>
        <v>0</v>
      </c>
      <c r="Q58" s="196">
        <f t="shared" si="37"/>
        <v>0</v>
      </c>
      <c r="R58" s="234">
        <f t="shared" si="38"/>
        <v>0</v>
      </c>
      <c r="S58" s="196">
        <f t="shared" si="11"/>
        <v>0.29399999999999998</v>
      </c>
    </row>
    <row r="59" spans="2:19">
      <c r="B59" s="197">
        <v>36</v>
      </c>
      <c r="C59" s="190">
        <v>6.83</v>
      </c>
      <c r="D59" s="190">
        <v>3</v>
      </c>
      <c r="E59" s="190">
        <v>1.5</v>
      </c>
      <c r="F59" s="191">
        <v>30</v>
      </c>
      <c r="G59" s="194">
        <v>0.38</v>
      </c>
      <c r="H59" s="192">
        <f t="shared" si="12"/>
        <v>0.11341149479459153</v>
      </c>
      <c r="I59" s="193">
        <f t="shared" si="29"/>
        <v>1.1938052083641213</v>
      </c>
      <c r="J59" s="194">
        <f t="shared" si="30"/>
        <v>0.98</v>
      </c>
      <c r="K59" s="192">
        <f t="shared" si="31"/>
        <v>1.0744246875277093</v>
      </c>
      <c r="L59" s="195">
        <f t="shared" si="32"/>
        <v>4.41</v>
      </c>
      <c r="M59" s="196">
        <f t="shared" si="33"/>
        <v>1.5</v>
      </c>
      <c r="N59" s="196">
        <f t="shared" si="34"/>
        <v>1.3565885052054085</v>
      </c>
      <c r="O59" s="195">
        <f t="shared" si="35"/>
        <v>4.0697655156162256</v>
      </c>
      <c r="P59" s="196">
        <f t="shared" si="36"/>
        <v>0</v>
      </c>
      <c r="Q59" s="196">
        <f t="shared" si="37"/>
        <v>0</v>
      </c>
      <c r="R59" s="234">
        <f t="shared" si="38"/>
        <v>0</v>
      </c>
      <c r="S59" s="196">
        <f t="shared" si="11"/>
        <v>0.29399999999999998</v>
      </c>
    </row>
    <row r="60" spans="2:19">
      <c r="B60" s="197">
        <v>37</v>
      </c>
      <c r="C60" s="190">
        <v>16.28</v>
      </c>
      <c r="D60" s="190">
        <v>3</v>
      </c>
      <c r="E60" s="190">
        <v>1.5</v>
      </c>
      <c r="F60" s="191">
        <v>30</v>
      </c>
      <c r="G60" s="194">
        <v>0.38</v>
      </c>
      <c r="H60" s="192">
        <f t="shared" si="12"/>
        <v>0.11341149479459153</v>
      </c>
      <c r="I60" s="193">
        <f t="shared" si="29"/>
        <v>1.1938052083641213</v>
      </c>
      <c r="J60" s="194">
        <f t="shared" si="30"/>
        <v>0.98</v>
      </c>
      <c r="K60" s="192">
        <f t="shared" si="31"/>
        <v>1.0744246875277093</v>
      </c>
      <c r="L60" s="195">
        <f t="shared" si="32"/>
        <v>4.41</v>
      </c>
      <c r="M60" s="196">
        <f t="shared" si="33"/>
        <v>1.5</v>
      </c>
      <c r="N60" s="196">
        <f t="shared" si="34"/>
        <v>1.3565885052054085</v>
      </c>
      <c r="O60" s="195">
        <f t="shared" si="35"/>
        <v>4.0697655156162256</v>
      </c>
      <c r="P60" s="196">
        <f t="shared" si="36"/>
        <v>0</v>
      </c>
      <c r="Q60" s="196">
        <f t="shared" si="37"/>
        <v>0</v>
      </c>
      <c r="R60" s="234">
        <f t="shared" si="38"/>
        <v>0</v>
      </c>
      <c r="S60" s="196">
        <f t="shared" si="11"/>
        <v>0.29399999999999998</v>
      </c>
    </row>
    <row r="61" spans="2:19">
      <c r="B61" s="197">
        <v>37</v>
      </c>
      <c r="C61" s="190">
        <v>16.28</v>
      </c>
      <c r="D61" s="190">
        <v>3</v>
      </c>
      <c r="E61" s="190">
        <v>1.5</v>
      </c>
      <c r="F61" s="191">
        <v>30</v>
      </c>
      <c r="G61" s="194">
        <v>0.38</v>
      </c>
      <c r="H61" s="192">
        <f t="shared" si="12"/>
        <v>0.11341149479459153</v>
      </c>
      <c r="I61" s="193">
        <f t="shared" si="29"/>
        <v>1.1938052083641213</v>
      </c>
      <c r="J61" s="194">
        <f t="shared" si="30"/>
        <v>0.98</v>
      </c>
      <c r="K61" s="192">
        <f t="shared" si="31"/>
        <v>1.0744246875277093</v>
      </c>
      <c r="L61" s="195">
        <f t="shared" si="32"/>
        <v>4.41</v>
      </c>
      <c r="M61" s="196">
        <f t="shared" si="33"/>
        <v>1.5</v>
      </c>
      <c r="N61" s="196">
        <f t="shared" si="34"/>
        <v>1.3565885052054085</v>
      </c>
      <c r="O61" s="195">
        <f t="shared" si="35"/>
        <v>4.0697655156162256</v>
      </c>
      <c r="P61" s="196">
        <f t="shared" si="36"/>
        <v>0</v>
      </c>
      <c r="Q61" s="196">
        <f t="shared" si="37"/>
        <v>0</v>
      </c>
      <c r="R61" s="234">
        <f t="shared" si="38"/>
        <v>0</v>
      </c>
      <c r="S61" s="196">
        <f t="shared" si="11"/>
        <v>0.29399999999999998</v>
      </c>
    </row>
    <row r="62" spans="2:19">
      <c r="B62" s="197">
        <v>39</v>
      </c>
      <c r="C62" s="190">
        <v>0</v>
      </c>
      <c r="D62" s="190">
        <v>3</v>
      </c>
      <c r="E62" s="190">
        <v>1.5</v>
      </c>
      <c r="F62" s="191">
        <v>30</v>
      </c>
      <c r="G62" s="194">
        <v>0.38</v>
      </c>
      <c r="H62" s="192">
        <f t="shared" si="12"/>
        <v>0.11341149479459153</v>
      </c>
      <c r="I62" s="193">
        <f t="shared" si="29"/>
        <v>1.1938052083641213</v>
      </c>
      <c r="J62" s="194">
        <f t="shared" si="30"/>
        <v>0.98</v>
      </c>
      <c r="K62" s="192">
        <f t="shared" si="31"/>
        <v>1.0744246875277093</v>
      </c>
      <c r="L62" s="195">
        <f t="shared" si="32"/>
        <v>4.41</v>
      </c>
      <c r="M62" s="196">
        <f t="shared" si="33"/>
        <v>1.5</v>
      </c>
      <c r="N62" s="196">
        <f t="shared" si="34"/>
        <v>1.3565885052054085</v>
      </c>
      <c r="O62" s="195">
        <f t="shared" si="35"/>
        <v>4.0697655156162256</v>
      </c>
      <c r="P62" s="196">
        <f t="shared" si="36"/>
        <v>0</v>
      </c>
      <c r="Q62" s="196">
        <f t="shared" si="37"/>
        <v>0</v>
      </c>
      <c r="R62" s="234">
        <f t="shared" si="38"/>
        <v>0</v>
      </c>
      <c r="S62" s="196">
        <f t="shared" si="11"/>
        <v>0.29399999999999998</v>
      </c>
    </row>
    <row r="63" spans="2:19">
      <c r="B63" s="197">
        <v>39</v>
      </c>
      <c r="C63" s="190">
        <v>0</v>
      </c>
      <c r="D63" s="190">
        <v>3</v>
      </c>
      <c r="E63" s="190">
        <v>1.5</v>
      </c>
      <c r="F63" s="191">
        <v>30</v>
      </c>
      <c r="G63" s="194">
        <v>0.38</v>
      </c>
      <c r="H63" s="192">
        <f t="shared" si="12"/>
        <v>0.11341149479459153</v>
      </c>
      <c r="I63" s="193">
        <f t="shared" si="29"/>
        <v>1.1938052083641213</v>
      </c>
      <c r="J63" s="194">
        <f t="shared" si="30"/>
        <v>0.98</v>
      </c>
      <c r="K63" s="192">
        <f t="shared" si="31"/>
        <v>1.0744246875277093</v>
      </c>
      <c r="L63" s="195">
        <f t="shared" si="32"/>
        <v>4.41</v>
      </c>
      <c r="M63" s="196">
        <f t="shared" si="33"/>
        <v>1.5</v>
      </c>
      <c r="N63" s="196">
        <f t="shared" si="34"/>
        <v>1.3565885052054085</v>
      </c>
      <c r="O63" s="195">
        <f t="shared" si="35"/>
        <v>4.0697655156162256</v>
      </c>
      <c r="P63" s="196">
        <f t="shared" si="36"/>
        <v>0</v>
      </c>
      <c r="Q63" s="196">
        <f t="shared" si="37"/>
        <v>0</v>
      </c>
      <c r="R63" s="234">
        <f t="shared" si="38"/>
        <v>0</v>
      </c>
      <c r="S63" s="196">
        <f t="shared" si="11"/>
        <v>0.29399999999999998</v>
      </c>
    </row>
    <row r="64" spans="2:19">
      <c r="B64" s="197">
        <v>40</v>
      </c>
      <c r="C64" s="190">
        <v>12</v>
      </c>
      <c r="D64" s="190">
        <v>3</v>
      </c>
      <c r="E64" s="190">
        <v>1.5</v>
      </c>
      <c r="F64" s="191">
        <v>30</v>
      </c>
      <c r="G64" s="194">
        <v>0.38</v>
      </c>
      <c r="H64" s="192">
        <f t="shared" si="12"/>
        <v>0.11341149479459153</v>
      </c>
      <c r="I64" s="193">
        <f t="shared" si="29"/>
        <v>1.1938052083641213</v>
      </c>
      <c r="J64" s="194">
        <f t="shared" si="30"/>
        <v>0.98</v>
      </c>
      <c r="K64" s="192">
        <f t="shared" si="31"/>
        <v>1.0744246875277093</v>
      </c>
      <c r="L64" s="195">
        <f t="shared" si="32"/>
        <v>4.41</v>
      </c>
      <c r="M64" s="196">
        <f t="shared" si="33"/>
        <v>1.5</v>
      </c>
      <c r="N64" s="196">
        <f t="shared" si="34"/>
        <v>1.3565885052054085</v>
      </c>
      <c r="O64" s="195">
        <f t="shared" si="35"/>
        <v>4.0697655156162256</v>
      </c>
      <c r="P64" s="196">
        <f t="shared" si="36"/>
        <v>0</v>
      </c>
      <c r="Q64" s="196">
        <f t="shared" si="37"/>
        <v>0</v>
      </c>
      <c r="R64" s="234">
        <f t="shared" si="38"/>
        <v>0</v>
      </c>
      <c r="S64" s="196">
        <f t="shared" si="11"/>
        <v>0.29399999999999998</v>
      </c>
    </row>
    <row r="65" spans="2:19">
      <c r="B65" s="197">
        <v>40</v>
      </c>
      <c r="C65" s="190">
        <v>12</v>
      </c>
      <c r="D65" s="190">
        <v>3</v>
      </c>
      <c r="E65" s="190">
        <v>1.5</v>
      </c>
      <c r="F65" s="191">
        <v>30</v>
      </c>
      <c r="G65" s="194">
        <v>0.38</v>
      </c>
      <c r="H65" s="192">
        <f t="shared" si="12"/>
        <v>0.11341149479459153</v>
      </c>
      <c r="I65" s="193">
        <f t="shared" si="29"/>
        <v>1.1938052083641213</v>
      </c>
      <c r="J65" s="194">
        <f t="shared" si="30"/>
        <v>0.98</v>
      </c>
      <c r="K65" s="192">
        <f t="shared" si="31"/>
        <v>1.0744246875277093</v>
      </c>
      <c r="L65" s="195">
        <f t="shared" si="32"/>
        <v>4.41</v>
      </c>
      <c r="M65" s="196">
        <f t="shared" si="33"/>
        <v>1.5</v>
      </c>
      <c r="N65" s="196">
        <f t="shared" si="34"/>
        <v>1.3565885052054085</v>
      </c>
      <c r="O65" s="195">
        <f t="shared" si="35"/>
        <v>4.0697655156162256</v>
      </c>
      <c r="P65" s="196">
        <f t="shared" si="36"/>
        <v>0</v>
      </c>
      <c r="Q65" s="196">
        <f t="shared" si="37"/>
        <v>0</v>
      </c>
      <c r="R65" s="234">
        <f t="shared" si="38"/>
        <v>0</v>
      </c>
      <c r="S65" s="196">
        <f t="shared" si="11"/>
        <v>0.29399999999999998</v>
      </c>
    </row>
    <row r="66" spans="2:19">
      <c r="B66" s="197">
        <v>42</v>
      </c>
      <c r="C66" s="190">
        <v>10.119999999999999</v>
      </c>
      <c r="D66" s="190">
        <v>3</v>
      </c>
      <c r="E66" s="190">
        <v>1.5</v>
      </c>
      <c r="F66" s="191">
        <v>30</v>
      </c>
      <c r="G66" s="194">
        <v>0.38</v>
      </c>
      <c r="H66" s="192">
        <f t="shared" si="12"/>
        <v>0.11341149479459153</v>
      </c>
      <c r="I66" s="193">
        <f t="shared" si="29"/>
        <v>1.1938052083641213</v>
      </c>
      <c r="J66" s="194">
        <f t="shared" si="30"/>
        <v>0.98</v>
      </c>
      <c r="K66" s="192">
        <f t="shared" si="31"/>
        <v>1.0744246875277093</v>
      </c>
      <c r="L66" s="195">
        <f t="shared" si="32"/>
        <v>4.41</v>
      </c>
      <c r="M66" s="196">
        <f t="shared" si="33"/>
        <v>1.5</v>
      </c>
      <c r="N66" s="196">
        <f t="shared" si="34"/>
        <v>1.3565885052054085</v>
      </c>
      <c r="O66" s="195">
        <f t="shared" si="35"/>
        <v>4.0697655156162256</v>
      </c>
      <c r="P66" s="196">
        <f t="shared" si="36"/>
        <v>0</v>
      </c>
      <c r="Q66" s="196">
        <f t="shared" si="37"/>
        <v>0</v>
      </c>
      <c r="R66" s="234">
        <f t="shared" si="38"/>
        <v>0</v>
      </c>
      <c r="S66" s="196">
        <f t="shared" si="11"/>
        <v>0.29399999999999998</v>
      </c>
    </row>
    <row r="67" spans="2:19">
      <c r="B67" s="197">
        <v>42</v>
      </c>
      <c r="C67" s="190">
        <v>10.119999999999999</v>
      </c>
      <c r="D67" s="190">
        <v>3</v>
      </c>
      <c r="E67" s="190">
        <v>1.5</v>
      </c>
      <c r="F67" s="191">
        <v>30</v>
      </c>
      <c r="G67" s="194">
        <v>0.38</v>
      </c>
      <c r="H67" s="192">
        <f t="shared" si="12"/>
        <v>0.11341149479459153</v>
      </c>
      <c r="I67" s="193">
        <f t="shared" si="29"/>
        <v>1.1938052083641213</v>
      </c>
      <c r="J67" s="194">
        <f t="shared" si="30"/>
        <v>0.98</v>
      </c>
      <c r="K67" s="192">
        <f t="shared" si="31"/>
        <v>1.0744246875277093</v>
      </c>
      <c r="L67" s="195">
        <f t="shared" si="32"/>
        <v>4.41</v>
      </c>
      <c r="M67" s="196">
        <f t="shared" si="33"/>
        <v>1.5</v>
      </c>
      <c r="N67" s="196">
        <f t="shared" si="34"/>
        <v>1.3565885052054085</v>
      </c>
      <c r="O67" s="195">
        <f t="shared" si="35"/>
        <v>4.0697655156162256</v>
      </c>
      <c r="P67" s="196">
        <f t="shared" si="36"/>
        <v>0</v>
      </c>
      <c r="Q67" s="196">
        <f t="shared" si="37"/>
        <v>0</v>
      </c>
      <c r="R67" s="234">
        <f t="shared" si="38"/>
        <v>0</v>
      </c>
      <c r="S67" s="196">
        <f t="shared" si="11"/>
        <v>0.29399999999999998</v>
      </c>
    </row>
    <row r="68" spans="2:19">
      <c r="B68" s="197">
        <v>43</v>
      </c>
      <c r="C68" s="190">
        <v>16.809999999999999</v>
      </c>
      <c r="D68" s="190">
        <v>3</v>
      </c>
      <c r="E68" s="190">
        <v>1.5</v>
      </c>
      <c r="F68" s="191">
        <v>30</v>
      </c>
      <c r="G68" s="194">
        <v>0.38</v>
      </c>
      <c r="H68" s="192">
        <f t="shared" si="12"/>
        <v>0.11341149479459153</v>
      </c>
      <c r="I68" s="193">
        <f t="shared" si="29"/>
        <v>1.1938052083641213</v>
      </c>
      <c r="J68" s="194">
        <f t="shared" si="30"/>
        <v>0.98</v>
      </c>
      <c r="K68" s="192">
        <f t="shared" si="31"/>
        <v>1.0744246875277093</v>
      </c>
      <c r="L68" s="195">
        <f t="shared" si="32"/>
        <v>4.41</v>
      </c>
      <c r="M68" s="196">
        <f t="shared" si="33"/>
        <v>1.5</v>
      </c>
      <c r="N68" s="196">
        <f t="shared" si="34"/>
        <v>1.3565885052054085</v>
      </c>
      <c r="O68" s="195">
        <f t="shared" si="35"/>
        <v>4.0697655156162256</v>
      </c>
      <c r="P68" s="196">
        <f t="shared" si="36"/>
        <v>0</v>
      </c>
      <c r="Q68" s="196">
        <f t="shared" si="37"/>
        <v>0</v>
      </c>
      <c r="R68" s="234">
        <f t="shared" si="38"/>
        <v>0</v>
      </c>
      <c r="S68" s="196">
        <f t="shared" si="11"/>
        <v>0.29399999999999998</v>
      </c>
    </row>
    <row r="69" spans="2:19">
      <c r="B69" s="197">
        <v>43</v>
      </c>
      <c r="C69" s="190">
        <v>16.809999999999999</v>
      </c>
      <c r="D69" s="190">
        <v>3</v>
      </c>
      <c r="E69" s="190">
        <v>1.5</v>
      </c>
      <c r="F69" s="191">
        <v>30</v>
      </c>
      <c r="G69" s="194">
        <v>0.38</v>
      </c>
      <c r="H69" s="192">
        <f t="shared" si="12"/>
        <v>0.11341149479459153</v>
      </c>
      <c r="I69" s="193">
        <f t="shared" si="29"/>
        <v>1.1938052083641213</v>
      </c>
      <c r="J69" s="194">
        <f t="shared" si="30"/>
        <v>0.98</v>
      </c>
      <c r="K69" s="192">
        <f t="shared" si="31"/>
        <v>1.0744246875277093</v>
      </c>
      <c r="L69" s="195">
        <f t="shared" si="32"/>
        <v>4.41</v>
      </c>
      <c r="M69" s="196">
        <f t="shared" si="33"/>
        <v>1.5</v>
      </c>
      <c r="N69" s="196">
        <f t="shared" si="34"/>
        <v>1.3565885052054085</v>
      </c>
      <c r="O69" s="195">
        <f t="shared" si="35"/>
        <v>4.0697655156162256</v>
      </c>
      <c r="P69" s="196">
        <f t="shared" si="36"/>
        <v>0</v>
      </c>
      <c r="Q69" s="196">
        <f t="shared" si="37"/>
        <v>0</v>
      </c>
      <c r="R69" s="234">
        <f t="shared" si="38"/>
        <v>0</v>
      </c>
      <c r="S69" s="196">
        <f t="shared" si="11"/>
        <v>0.29399999999999998</v>
      </c>
    </row>
    <row r="70" spans="2:19">
      <c r="B70" s="197">
        <v>45</v>
      </c>
      <c r="C70" s="190">
        <v>8.02</v>
      </c>
      <c r="D70" s="190">
        <v>3</v>
      </c>
      <c r="E70" s="190">
        <v>1.5</v>
      </c>
      <c r="F70" s="191">
        <v>30</v>
      </c>
      <c r="G70" s="194">
        <v>0.38</v>
      </c>
      <c r="H70" s="192">
        <f t="shared" si="12"/>
        <v>0.11341149479459153</v>
      </c>
      <c r="I70" s="193">
        <f t="shared" si="29"/>
        <v>1.1938052083641213</v>
      </c>
      <c r="J70" s="194">
        <f t="shared" si="30"/>
        <v>0.98</v>
      </c>
      <c r="K70" s="192">
        <f t="shared" si="31"/>
        <v>1.0744246875277093</v>
      </c>
      <c r="L70" s="195">
        <f t="shared" si="32"/>
        <v>4.41</v>
      </c>
      <c r="M70" s="196">
        <f t="shared" si="33"/>
        <v>1.5</v>
      </c>
      <c r="N70" s="196">
        <f t="shared" si="34"/>
        <v>1.3565885052054085</v>
      </c>
      <c r="O70" s="195">
        <f t="shared" si="35"/>
        <v>4.0697655156162256</v>
      </c>
      <c r="P70" s="196">
        <f t="shared" si="36"/>
        <v>0</v>
      </c>
      <c r="Q70" s="196">
        <f t="shared" si="37"/>
        <v>0</v>
      </c>
      <c r="R70" s="234">
        <f t="shared" si="38"/>
        <v>0</v>
      </c>
      <c r="S70" s="196">
        <f t="shared" si="11"/>
        <v>0.29399999999999998</v>
      </c>
    </row>
    <row r="71" spans="2:19">
      <c r="B71" s="197">
        <v>45</v>
      </c>
      <c r="C71" s="190">
        <v>8.02</v>
      </c>
      <c r="D71" s="190">
        <v>3</v>
      </c>
      <c r="E71" s="190">
        <v>1.5</v>
      </c>
      <c r="F71" s="191">
        <v>30</v>
      </c>
      <c r="G71" s="194">
        <v>0.38</v>
      </c>
      <c r="H71" s="192">
        <f t="shared" si="12"/>
        <v>0.11341149479459153</v>
      </c>
      <c r="I71" s="193">
        <f t="shared" si="29"/>
        <v>1.1938052083641213</v>
      </c>
      <c r="J71" s="194">
        <f t="shared" si="30"/>
        <v>0.98</v>
      </c>
      <c r="K71" s="192">
        <f t="shared" si="31"/>
        <v>1.0744246875277093</v>
      </c>
      <c r="L71" s="195">
        <f t="shared" si="32"/>
        <v>4.41</v>
      </c>
      <c r="M71" s="196">
        <f t="shared" si="33"/>
        <v>1.5</v>
      </c>
      <c r="N71" s="196">
        <f t="shared" si="34"/>
        <v>1.3565885052054085</v>
      </c>
      <c r="O71" s="195">
        <f t="shared" si="35"/>
        <v>4.0697655156162256</v>
      </c>
      <c r="P71" s="196">
        <f t="shared" si="36"/>
        <v>0</v>
      </c>
      <c r="Q71" s="196">
        <f t="shared" si="37"/>
        <v>0</v>
      </c>
      <c r="R71" s="234">
        <f t="shared" si="38"/>
        <v>0</v>
      </c>
      <c r="S71" s="196">
        <f t="shared" si="11"/>
        <v>0.29399999999999998</v>
      </c>
    </row>
    <row r="72" spans="2:19">
      <c r="B72" s="197">
        <v>46</v>
      </c>
      <c r="C72" s="190">
        <v>16.88</v>
      </c>
      <c r="D72" s="190">
        <v>3</v>
      </c>
      <c r="E72" s="190">
        <v>1.5</v>
      </c>
      <c r="F72" s="191">
        <v>30</v>
      </c>
      <c r="G72" s="194">
        <v>0.38</v>
      </c>
      <c r="H72" s="192">
        <f t="shared" si="12"/>
        <v>0.11341149479459153</v>
      </c>
      <c r="I72" s="193">
        <f t="shared" si="29"/>
        <v>1.1938052083641213</v>
      </c>
      <c r="J72" s="194">
        <f t="shared" si="30"/>
        <v>0.98</v>
      </c>
      <c r="K72" s="192">
        <f t="shared" si="31"/>
        <v>1.0744246875277093</v>
      </c>
      <c r="L72" s="195">
        <f t="shared" si="32"/>
        <v>4.41</v>
      </c>
      <c r="M72" s="196">
        <f t="shared" si="33"/>
        <v>1.5</v>
      </c>
      <c r="N72" s="196">
        <f t="shared" si="34"/>
        <v>1.3565885052054085</v>
      </c>
      <c r="O72" s="195">
        <f t="shared" si="35"/>
        <v>4.0697655156162256</v>
      </c>
      <c r="P72" s="196">
        <f t="shared" si="36"/>
        <v>0</v>
      </c>
      <c r="Q72" s="196">
        <f t="shared" si="37"/>
        <v>0</v>
      </c>
      <c r="R72" s="234">
        <f t="shared" si="38"/>
        <v>0</v>
      </c>
      <c r="S72" s="196">
        <f t="shared" si="11"/>
        <v>0.29399999999999998</v>
      </c>
    </row>
    <row r="73" spans="2:19">
      <c r="B73" s="197">
        <v>46</v>
      </c>
      <c r="C73" s="190">
        <v>16.88</v>
      </c>
      <c r="D73" s="190">
        <v>3</v>
      </c>
      <c r="E73" s="190">
        <v>1.5</v>
      </c>
      <c r="F73" s="191">
        <v>30</v>
      </c>
      <c r="G73" s="194">
        <v>0.38</v>
      </c>
      <c r="H73" s="192">
        <f t="shared" si="12"/>
        <v>0.11341149479459153</v>
      </c>
      <c r="I73" s="193">
        <f t="shared" si="29"/>
        <v>1.1938052083641213</v>
      </c>
      <c r="J73" s="194">
        <f t="shared" si="30"/>
        <v>0.98</v>
      </c>
      <c r="K73" s="192">
        <f t="shared" si="31"/>
        <v>1.0744246875277093</v>
      </c>
      <c r="L73" s="195">
        <f t="shared" si="32"/>
        <v>4.41</v>
      </c>
      <c r="M73" s="196">
        <f t="shared" si="33"/>
        <v>1.5</v>
      </c>
      <c r="N73" s="196">
        <f t="shared" si="34"/>
        <v>1.3565885052054085</v>
      </c>
      <c r="O73" s="195">
        <f t="shared" si="35"/>
        <v>4.0697655156162256</v>
      </c>
      <c r="P73" s="196">
        <f t="shared" si="36"/>
        <v>0</v>
      </c>
      <c r="Q73" s="196">
        <f t="shared" si="37"/>
        <v>0</v>
      </c>
      <c r="R73" s="234">
        <f t="shared" si="38"/>
        <v>0</v>
      </c>
      <c r="S73" s="196">
        <f t="shared" si="11"/>
        <v>0.29399999999999998</v>
      </c>
    </row>
    <row r="74" spans="2:19">
      <c r="B74" s="197">
        <v>48</v>
      </c>
      <c r="C74" s="190">
        <v>6.42</v>
      </c>
      <c r="D74" s="190">
        <v>3</v>
      </c>
      <c r="E74" s="190">
        <v>1.5</v>
      </c>
      <c r="F74" s="191">
        <v>30</v>
      </c>
      <c r="G74" s="194">
        <v>0.38</v>
      </c>
      <c r="H74" s="192">
        <f t="shared" si="12"/>
        <v>0.11341149479459153</v>
      </c>
      <c r="I74" s="193">
        <f t="shared" si="29"/>
        <v>1.1938052083641213</v>
      </c>
      <c r="J74" s="194">
        <f t="shared" si="30"/>
        <v>0.98</v>
      </c>
      <c r="K74" s="192">
        <f t="shared" si="31"/>
        <v>1.0744246875277093</v>
      </c>
      <c r="L74" s="195">
        <f t="shared" si="32"/>
        <v>4.41</v>
      </c>
      <c r="M74" s="196">
        <f t="shared" si="33"/>
        <v>1.5</v>
      </c>
      <c r="N74" s="196">
        <f t="shared" si="34"/>
        <v>1.3565885052054085</v>
      </c>
      <c r="O74" s="195">
        <f t="shared" si="35"/>
        <v>4.0697655156162256</v>
      </c>
      <c r="P74" s="196">
        <f t="shared" si="36"/>
        <v>0</v>
      </c>
      <c r="Q74" s="196">
        <f t="shared" si="37"/>
        <v>0</v>
      </c>
      <c r="R74" s="234">
        <f t="shared" si="38"/>
        <v>0</v>
      </c>
      <c r="S74" s="196">
        <f t="shared" si="11"/>
        <v>0.29399999999999998</v>
      </c>
    </row>
    <row r="75" spans="2:19">
      <c r="B75" s="197">
        <v>48</v>
      </c>
      <c r="C75" s="190">
        <v>6.42</v>
      </c>
      <c r="D75" s="190">
        <v>3</v>
      </c>
      <c r="E75" s="190">
        <v>1.5</v>
      </c>
      <c r="F75" s="191">
        <v>30</v>
      </c>
      <c r="G75" s="194">
        <v>0.38</v>
      </c>
      <c r="H75" s="192">
        <f t="shared" si="12"/>
        <v>0.11341149479459153</v>
      </c>
      <c r="I75" s="193">
        <f t="shared" si="29"/>
        <v>1.1938052083641213</v>
      </c>
      <c r="J75" s="194">
        <f t="shared" si="30"/>
        <v>0.98</v>
      </c>
      <c r="K75" s="192">
        <f t="shared" si="31"/>
        <v>1.0744246875277093</v>
      </c>
      <c r="L75" s="195">
        <f t="shared" si="32"/>
        <v>4.41</v>
      </c>
      <c r="M75" s="196">
        <f t="shared" si="33"/>
        <v>1.5</v>
      </c>
      <c r="N75" s="196">
        <f t="shared" si="34"/>
        <v>1.3565885052054085</v>
      </c>
      <c r="O75" s="195">
        <f t="shared" si="35"/>
        <v>4.0697655156162256</v>
      </c>
      <c r="P75" s="196">
        <f t="shared" si="36"/>
        <v>0</v>
      </c>
      <c r="Q75" s="196">
        <f t="shared" si="37"/>
        <v>0</v>
      </c>
      <c r="R75" s="234">
        <f t="shared" si="38"/>
        <v>0</v>
      </c>
      <c r="S75" s="196">
        <f t="shared" si="11"/>
        <v>0.29399999999999998</v>
      </c>
    </row>
    <row r="76" spans="2:19">
      <c r="B76" s="197">
        <v>49</v>
      </c>
      <c r="C76" s="190">
        <v>11.68</v>
      </c>
      <c r="D76" s="190">
        <v>3</v>
      </c>
      <c r="E76" s="190">
        <v>1.5</v>
      </c>
      <c r="F76" s="191">
        <v>30</v>
      </c>
      <c r="G76" s="194">
        <v>0.38</v>
      </c>
      <c r="H76" s="192">
        <f t="shared" si="12"/>
        <v>0.11341149479459153</v>
      </c>
      <c r="I76" s="193">
        <f t="shared" si="29"/>
        <v>1.1938052083641213</v>
      </c>
      <c r="J76" s="194">
        <f t="shared" si="30"/>
        <v>0.98</v>
      </c>
      <c r="K76" s="192">
        <f t="shared" si="31"/>
        <v>1.0744246875277093</v>
      </c>
      <c r="L76" s="195">
        <f t="shared" si="32"/>
        <v>4.41</v>
      </c>
      <c r="M76" s="196">
        <f t="shared" si="33"/>
        <v>1.5</v>
      </c>
      <c r="N76" s="196">
        <f t="shared" si="34"/>
        <v>1.3565885052054085</v>
      </c>
      <c r="O76" s="195">
        <f t="shared" si="35"/>
        <v>4.0697655156162256</v>
      </c>
      <c r="P76" s="196">
        <f t="shared" si="36"/>
        <v>0</v>
      </c>
      <c r="Q76" s="196">
        <f t="shared" ref="Q76:Q91" si="39">P76*J76</f>
        <v>0</v>
      </c>
      <c r="R76" s="234">
        <f t="shared" ref="R76:R91" si="40">Q76*D76</f>
        <v>0</v>
      </c>
      <c r="S76" s="196">
        <f t="shared" si="11"/>
        <v>0.29399999999999998</v>
      </c>
    </row>
    <row r="77" spans="2:19">
      <c r="B77" s="197">
        <v>49</v>
      </c>
      <c r="C77" s="190">
        <v>11.68</v>
      </c>
      <c r="D77" s="190">
        <v>3</v>
      </c>
      <c r="E77" s="190">
        <v>1.5</v>
      </c>
      <c r="F77" s="191">
        <v>30</v>
      </c>
      <c r="G77" s="194">
        <v>0.38</v>
      </c>
      <c r="H77" s="192">
        <f t="shared" si="12"/>
        <v>0.11341149479459153</v>
      </c>
      <c r="I77" s="193">
        <f t="shared" si="29"/>
        <v>1.1938052083641213</v>
      </c>
      <c r="J77" s="194">
        <f t="shared" si="30"/>
        <v>0.98</v>
      </c>
      <c r="K77" s="192">
        <f t="shared" si="31"/>
        <v>1.0744246875277093</v>
      </c>
      <c r="L77" s="195">
        <f t="shared" si="32"/>
        <v>4.41</v>
      </c>
      <c r="M77" s="196">
        <f t="shared" si="33"/>
        <v>1.5</v>
      </c>
      <c r="N77" s="196">
        <f t="shared" si="34"/>
        <v>1.3565885052054085</v>
      </c>
      <c r="O77" s="195">
        <f t="shared" si="35"/>
        <v>4.0697655156162256</v>
      </c>
      <c r="P77" s="196">
        <f t="shared" si="36"/>
        <v>0</v>
      </c>
      <c r="Q77" s="196">
        <f t="shared" si="39"/>
        <v>0</v>
      </c>
      <c r="R77" s="234">
        <f t="shared" si="40"/>
        <v>0</v>
      </c>
      <c r="S77" s="196">
        <f t="shared" si="11"/>
        <v>0.29399999999999998</v>
      </c>
    </row>
    <row r="78" spans="2:19">
      <c r="B78" s="197">
        <v>50</v>
      </c>
      <c r="C78" s="190">
        <v>11.32</v>
      </c>
      <c r="D78" s="190">
        <v>3</v>
      </c>
      <c r="E78" s="190">
        <v>1.5</v>
      </c>
      <c r="F78" s="191">
        <v>30</v>
      </c>
      <c r="G78" s="194">
        <v>0.38</v>
      </c>
      <c r="H78" s="192">
        <f>PI()*(G78/2)^2</f>
        <v>0.11341149479459153</v>
      </c>
      <c r="I78" s="193">
        <f>2*PI()*(G78/2)</f>
        <v>1.1938052083641213</v>
      </c>
      <c r="J78" s="194">
        <f>G78+0.6</f>
        <v>0.98</v>
      </c>
      <c r="K78" s="192">
        <f>I78*0.3*D78</f>
        <v>1.0744246875277093</v>
      </c>
      <c r="L78" s="195">
        <f>E78*D78*J78</f>
        <v>4.41</v>
      </c>
      <c r="M78" s="196">
        <f>E78</f>
        <v>1.5</v>
      </c>
      <c r="N78" s="196">
        <f>M78*J78-H78</f>
        <v>1.3565885052054085</v>
      </c>
      <c r="O78" s="195">
        <f>N78*D78</f>
        <v>4.0697655156162256</v>
      </c>
      <c r="P78" s="196">
        <f>E78-M78</f>
        <v>0</v>
      </c>
      <c r="Q78" s="196">
        <f t="shared" si="39"/>
        <v>0</v>
      </c>
      <c r="R78" s="234">
        <f t="shared" si="40"/>
        <v>0</v>
      </c>
      <c r="S78" s="196">
        <f t="shared" ref="S78:S91" si="41">D78*J78*0.1</f>
        <v>0.29399999999999998</v>
      </c>
    </row>
    <row r="79" spans="2:19">
      <c r="B79" s="198">
        <v>50</v>
      </c>
      <c r="C79" s="199">
        <v>11.32</v>
      </c>
      <c r="D79" s="190">
        <v>3</v>
      </c>
      <c r="E79" s="190">
        <v>1.5</v>
      </c>
      <c r="F79" s="191">
        <v>30</v>
      </c>
      <c r="G79" s="194">
        <v>0.38</v>
      </c>
      <c r="H79" s="192">
        <f>PI()*(G79/2)^2</f>
        <v>0.11341149479459153</v>
      </c>
      <c r="I79" s="193">
        <f>2*PI()*(G79/2)</f>
        <v>1.1938052083641213</v>
      </c>
      <c r="J79" s="194">
        <f>G79+0.6</f>
        <v>0.98</v>
      </c>
      <c r="K79" s="192">
        <f>I79*0.3*D79</f>
        <v>1.0744246875277093</v>
      </c>
      <c r="L79" s="195">
        <f>E79*D79*J79</f>
        <v>4.41</v>
      </c>
      <c r="M79" s="196">
        <f>E79</f>
        <v>1.5</v>
      </c>
      <c r="N79" s="196">
        <f>M79*J79-H79</f>
        <v>1.3565885052054085</v>
      </c>
      <c r="O79" s="195">
        <f>N79*D79</f>
        <v>4.0697655156162256</v>
      </c>
      <c r="P79" s="196">
        <f>E79-M79</f>
        <v>0</v>
      </c>
      <c r="Q79" s="196">
        <f t="shared" si="39"/>
        <v>0</v>
      </c>
      <c r="R79" s="234">
        <f t="shared" si="40"/>
        <v>0</v>
      </c>
      <c r="S79" s="196">
        <f t="shared" si="41"/>
        <v>0.29399999999999998</v>
      </c>
    </row>
    <row r="80" spans="2:19">
      <c r="B80" s="198">
        <v>52</v>
      </c>
      <c r="C80" s="199">
        <v>12.67</v>
      </c>
      <c r="D80" s="190">
        <v>3</v>
      </c>
      <c r="E80" s="190">
        <v>1.5</v>
      </c>
      <c r="F80" s="191">
        <v>30</v>
      </c>
      <c r="G80" s="194">
        <v>0.38</v>
      </c>
      <c r="H80" s="192">
        <f t="shared" ref="H80:H91" si="42">PI()*(G80/2)^2</f>
        <v>0.11341149479459153</v>
      </c>
      <c r="I80" s="193">
        <f t="shared" ref="I80:I91" si="43">2*PI()*(G80/2)</f>
        <v>1.1938052083641213</v>
      </c>
      <c r="J80" s="194">
        <f t="shared" ref="J80:J91" si="44">G80+0.6</f>
        <v>0.98</v>
      </c>
      <c r="K80" s="192">
        <f t="shared" ref="K80:K91" si="45">I80*0.3*D80</f>
        <v>1.0744246875277093</v>
      </c>
      <c r="L80" s="195">
        <f t="shared" ref="L80:L91" si="46">E80*D80*J80</f>
        <v>4.41</v>
      </c>
      <c r="M80" s="196">
        <f t="shared" ref="M80:M91" si="47">E80</f>
        <v>1.5</v>
      </c>
      <c r="N80" s="196">
        <f t="shared" ref="N80:N91" si="48">M80*J80-H80</f>
        <v>1.3565885052054085</v>
      </c>
      <c r="O80" s="195">
        <f t="shared" ref="O80:O91" si="49">N80*D80</f>
        <v>4.0697655156162256</v>
      </c>
      <c r="P80" s="196">
        <f t="shared" ref="P80:P91" si="50">E80-M80</f>
        <v>0</v>
      </c>
      <c r="Q80" s="196">
        <f t="shared" si="39"/>
        <v>0</v>
      </c>
      <c r="R80" s="234">
        <f t="shared" si="40"/>
        <v>0</v>
      </c>
      <c r="S80" s="196">
        <f t="shared" si="41"/>
        <v>0.29399999999999998</v>
      </c>
    </row>
    <row r="81" spans="2:19">
      <c r="B81" s="198">
        <v>52</v>
      </c>
      <c r="C81" s="199">
        <v>12.67</v>
      </c>
      <c r="D81" s="190">
        <v>3</v>
      </c>
      <c r="E81" s="190">
        <v>1.5</v>
      </c>
      <c r="F81" s="191">
        <v>30</v>
      </c>
      <c r="G81" s="194">
        <v>0.38</v>
      </c>
      <c r="H81" s="192">
        <f t="shared" si="42"/>
        <v>0.11341149479459153</v>
      </c>
      <c r="I81" s="193">
        <f t="shared" si="43"/>
        <v>1.1938052083641213</v>
      </c>
      <c r="J81" s="194">
        <f t="shared" si="44"/>
        <v>0.98</v>
      </c>
      <c r="K81" s="192">
        <f t="shared" si="45"/>
        <v>1.0744246875277093</v>
      </c>
      <c r="L81" s="195">
        <f t="shared" si="46"/>
        <v>4.41</v>
      </c>
      <c r="M81" s="196">
        <f t="shared" si="47"/>
        <v>1.5</v>
      </c>
      <c r="N81" s="196">
        <f t="shared" si="48"/>
        <v>1.3565885052054085</v>
      </c>
      <c r="O81" s="195">
        <f t="shared" si="49"/>
        <v>4.0697655156162256</v>
      </c>
      <c r="P81" s="196">
        <f t="shared" si="50"/>
        <v>0</v>
      </c>
      <c r="Q81" s="196">
        <f t="shared" si="39"/>
        <v>0</v>
      </c>
      <c r="R81" s="234">
        <f t="shared" si="40"/>
        <v>0</v>
      </c>
      <c r="S81" s="196">
        <f t="shared" si="41"/>
        <v>0.29399999999999998</v>
      </c>
    </row>
    <row r="82" spans="2:19">
      <c r="B82" s="198">
        <v>54</v>
      </c>
      <c r="C82" s="199">
        <v>6</v>
      </c>
      <c r="D82" s="190">
        <v>3</v>
      </c>
      <c r="E82" s="190">
        <v>1.5</v>
      </c>
      <c r="F82" s="191">
        <v>30</v>
      </c>
      <c r="G82" s="194">
        <v>0.38</v>
      </c>
      <c r="H82" s="192">
        <f t="shared" si="42"/>
        <v>0.11341149479459153</v>
      </c>
      <c r="I82" s="193">
        <f t="shared" si="43"/>
        <v>1.1938052083641213</v>
      </c>
      <c r="J82" s="194">
        <f t="shared" si="44"/>
        <v>0.98</v>
      </c>
      <c r="K82" s="192">
        <f t="shared" si="45"/>
        <v>1.0744246875277093</v>
      </c>
      <c r="L82" s="195">
        <f t="shared" si="46"/>
        <v>4.41</v>
      </c>
      <c r="M82" s="196">
        <f t="shared" si="47"/>
        <v>1.5</v>
      </c>
      <c r="N82" s="196">
        <f t="shared" si="48"/>
        <v>1.3565885052054085</v>
      </c>
      <c r="O82" s="195">
        <f t="shared" si="49"/>
        <v>4.0697655156162256</v>
      </c>
      <c r="P82" s="196">
        <f t="shared" si="50"/>
        <v>0</v>
      </c>
      <c r="Q82" s="196">
        <f t="shared" si="39"/>
        <v>0</v>
      </c>
      <c r="R82" s="234">
        <f t="shared" si="40"/>
        <v>0</v>
      </c>
      <c r="S82" s="196">
        <f t="shared" si="41"/>
        <v>0.29399999999999998</v>
      </c>
    </row>
    <row r="83" spans="2:19">
      <c r="B83" s="198">
        <v>54</v>
      </c>
      <c r="C83" s="199">
        <v>6</v>
      </c>
      <c r="D83" s="190">
        <v>3</v>
      </c>
      <c r="E83" s="190">
        <v>1.5</v>
      </c>
      <c r="F83" s="191">
        <v>30</v>
      </c>
      <c r="G83" s="194">
        <v>0.38</v>
      </c>
      <c r="H83" s="192">
        <f t="shared" si="42"/>
        <v>0.11341149479459153</v>
      </c>
      <c r="I83" s="193">
        <f t="shared" si="43"/>
        <v>1.1938052083641213</v>
      </c>
      <c r="J83" s="194">
        <f t="shared" si="44"/>
        <v>0.98</v>
      </c>
      <c r="K83" s="192">
        <f t="shared" si="45"/>
        <v>1.0744246875277093</v>
      </c>
      <c r="L83" s="195">
        <f t="shared" si="46"/>
        <v>4.41</v>
      </c>
      <c r="M83" s="196">
        <f t="shared" si="47"/>
        <v>1.5</v>
      </c>
      <c r="N83" s="196">
        <f t="shared" si="48"/>
        <v>1.3565885052054085</v>
      </c>
      <c r="O83" s="195">
        <f t="shared" si="49"/>
        <v>4.0697655156162256</v>
      </c>
      <c r="P83" s="196">
        <f t="shared" si="50"/>
        <v>0</v>
      </c>
      <c r="Q83" s="196">
        <f t="shared" si="39"/>
        <v>0</v>
      </c>
      <c r="R83" s="234">
        <f t="shared" si="40"/>
        <v>0</v>
      </c>
      <c r="S83" s="196">
        <f t="shared" si="41"/>
        <v>0.29399999999999998</v>
      </c>
    </row>
    <row r="84" spans="2:19">
      <c r="B84" s="198">
        <v>55</v>
      </c>
      <c r="C84" s="199">
        <v>9.39</v>
      </c>
      <c r="D84" s="190">
        <v>3</v>
      </c>
      <c r="E84" s="190">
        <v>1.5</v>
      </c>
      <c r="F84" s="191">
        <v>30</v>
      </c>
      <c r="G84" s="194">
        <v>0.38</v>
      </c>
      <c r="H84" s="192">
        <f t="shared" si="42"/>
        <v>0.11341149479459153</v>
      </c>
      <c r="I84" s="193">
        <f t="shared" si="43"/>
        <v>1.1938052083641213</v>
      </c>
      <c r="J84" s="194">
        <f t="shared" si="44"/>
        <v>0.98</v>
      </c>
      <c r="K84" s="192">
        <f t="shared" si="45"/>
        <v>1.0744246875277093</v>
      </c>
      <c r="L84" s="195">
        <f t="shared" si="46"/>
        <v>4.41</v>
      </c>
      <c r="M84" s="196">
        <f t="shared" si="47"/>
        <v>1.5</v>
      </c>
      <c r="N84" s="196">
        <f t="shared" si="48"/>
        <v>1.3565885052054085</v>
      </c>
      <c r="O84" s="195">
        <f t="shared" si="49"/>
        <v>4.0697655156162256</v>
      </c>
      <c r="P84" s="196">
        <f t="shared" si="50"/>
        <v>0</v>
      </c>
      <c r="Q84" s="196">
        <f t="shared" si="39"/>
        <v>0</v>
      </c>
      <c r="R84" s="234">
        <f t="shared" si="40"/>
        <v>0</v>
      </c>
      <c r="S84" s="196">
        <f t="shared" si="41"/>
        <v>0.29399999999999998</v>
      </c>
    </row>
    <row r="85" spans="2:19">
      <c r="B85" s="198">
        <v>55</v>
      </c>
      <c r="C85" s="199">
        <v>9.39</v>
      </c>
      <c r="D85" s="190">
        <v>3</v>
      </c>
      <c r="E85" s="190">
        <v>1.5</v>
      </c>
      <c r="F85" s="191">
        <v>30</v>
      </c>
      <c r="G85" s="194">
        <v>0.38</v>
      </c>
      <c r="H85" s="192">
        <f t="shared" si="42"/>
        <v>0.11341149479459153</v>
      </c>
      <c r="I85" s="193">
        <f t="shared" si="43"/>
        <v>1.1938052083641213</v>
      </c>
      <c r="J85" s="194">
        <f t="shared" si="44"/>
        <v>0.98</v>
      </c>
      <c r="K85" s="192">
        <f t="shared" si="45"/>
        <v>1.0744246875277093</v>
      </c>
      <c r="L85" s="195">
        <f t="shared" si="46"/>
        <v>4.41</v>
      </c>
      <c r="M85" s="196">
        <f t="shared" si="47"/>
        <v>1.5</v>
      </c>
      <c r="N85" s="196">
        <f t="shared" si="48"/>
        <v>1.3565885052054085</v>
      </c>
      <c r="O85" s="195">
        <f t="shared" si="49"/>
        <v>4.0697655156162256</v>
      </c>
      <c r="P85" s="196">
        <f t="shared" si="50"/>
        <v>0</v>
      </c>
      <c r="Q85" s="196">
        <f t="shared" si="39"/>
        <v>0</v>
      </c>
      <c r="R85" s="234">
        <f t="shared" si="40"/>
        <v>0</v>
      </c>
      <c r="S85" s="196">
        <f t="shared" si="41"/>
        <v>0.29399999999999998</v>
      </c>
    </row>
    <row r="86" spans="2:19">
      <c r="B86" s="198">
        <v>57</v>
      </c>
      <c r="C86" s="199">
        <v>11.88</v>
      </c>
      <c r="D86" s="190">
        <v>3</v>
      </c>
      <c r="E86" s="190">
        <v>1.5</v>
      </c>
      <c r="F86" s="191">
        <v>30</v>
      </c>
      <c r="G86" s="194">
        <v>0.38</v>
      </c>
      <c r="H86" s="192">
        <f t="shared" si="42"/>
        <v>0.11341149479459153</v>
      </c>
      <c r="I86" s="193">
        <f t="shared" si="43"/>
        <v>1.1938052083641213</v>
      </c>
      <c r="J86" s="194">
        <f t="shared" si="44"/>
        <v>0.98</v>
      </c>
      <c r="K86" s="192">
        <f t="shared" si="45"/>
        <v>1.0744246875277093</v>
      </c>
      <c r="L86" s="195">
        <f t="shared" si="46"/>
        <v>4.41</v>
      </c>
      <c r="M86" s="196">
        <f t="shared" si="47"/>
        <v>1.5</v>
      </c>
      <c r="N86" s="196">
        <f t="shared" si="48"/>
        <v>1.3565885052054085</v>
      </c>
      <c r="O86" s="195">
        <f t="shared" si="49"/>
        <v>4.0697655156162256</v>
      </c>
      <c r="P86" s="196">
        <f t="shared" si="50"/>
        <v>0</v>
      </c>
      <c r="Q86" s="196">
        <f t="shared" si="39"/>
        <v>0</v>
      </c>
      <c r="R86" s="234">
        <f t="shared" si="40"/>
        <v>0</v>
      </c>
      <c r="S86" s="196">
        <f t="shared" si="41"/>
        <v>0.29399999999999998</v>
      </c>
    </row>
    <row r="87" spans="2:19">
      <c r="B87" s="198">
        <v>57</v>
      </c>
      <c r="C87" s="199">
        <v>11.88</v>
      </c>
      <c r="D87" s="190">
        <v>3</v>
      </c>
      <c r="E87" s="190">
        <v>1.5</v>
      </c>
      <c r="F87" s="191">
        <v>30</v>
      </c>
      <c r="G87" s="194">
        <v>0.38</v>
      </c>
      <c r="H87" s="192">
        <f t="shared" ref="H87:H88" si="51">PI()*(G87/2)^2</f>
        <v>0.11341149479459153</v>
      </c>
      <c r="I87" s="193">
        <f t="shared" ref="I87:I88" si="52">2*PI()*(G87/2)</f>
        <v>1.1938052083641213</v>
      </c>
      <c r="J87" s="194">
        <f t="shared" ref="J87:J88" si="53">G87+0.6</f>
        <v>0.98</v>
      </c>
      <c r="K87" s="192">
        <f t="shared" ref="K87:K88" si="54">I87*0.3*D87</f>
        <v>1.0744246875277093</v>
      </c>
      <c r="L87" s="195">
        <f t="shared" ref="L87:L88" si="55">E87*D87*J87</f>
        <v>4.41</v>
      </c>
      <c r="M87" s="196">
        <f t="shared" ref="M87:M88" si="56">E87</f>
        <v>1.5</v>
      </c>
      <c r="N87" s="196">
        <f t="shared" ref="N87:N88" si="57">M87*J87-H87</f>
        <v>1.3565885052054085</v>
      </c>
      <c r="O87" s="195">
        <f t="shared" ref="O87:O88" si="58">N87*D87</f>
        <v>4.0697655156162256</v>
      </c>
      <c r="P87" s="196">
        <f t="shared" ref="P87:P88" si="59">E87-M87</f>
        <v>0</v>
      </c>
      <c r="Q87" s="196">
        <f t="shared" si="39"/>
        <v>0</v>
      </c>
      <c r="R87" s="234">
        <f t="shared" si="40"/>
        <v>0</v>
      </c>
      <c r="S87" s="196">
        <f t="shared" si="41"/>
        <v>0.29399999999999998</v>
      </c>
    </row>
    <row r="88" spans="2:19">
      <c r="B88" s="198">
        <v>58</v>
      </c>
      <c r="C88" s="199">
        <v>17.760000000000002</v>
      </c>
      <c r="D88" s="190">
        <v>3</v>
      </c>
      <c r="E88" s="190">
        <v>1.5</v>
      </c>
      <c r="F88" s="191">
        <v>30</v>
      </c>
      <c r="G88" s="194">
        <v>0.38</v>
      </c>
      <c r="H88" s="192">
        <f t="shared" si="51"/>
        <v>0.11341149479459153</v>
      </c>
      <c r="I88" s="193">
        <f t="shared" si="52"/>
        <v>1.1938052083641213</v>
      </c>
      <c r="J88" s="194">
        <f t="shared" si="53"/>
        <v>0.98</v>
      </c>
      <c r="K88" s="192">
        <f t="shared" si="54"/>
        <v>1.0744246875277093</v>
      </c>
      <c r="L88" s="195">
        <f t="shared" si="55"/>
        <v>4.41</v>
      </c>
      <c r="M88" s="196">
        <f t="shared" si="56"/>
        <v>1.5</v>
      </c>
      <c r="N88" s="196">
        <f t="shared" si="57"/>
        <v>1.3565885052054085</v>
      </c>
      <c r="O88" s="195">
        <f t="shared" si="58"/>
        <v>4.0697655156162256</v>
      </c>
      <c r="P88" s="196">
        <f t="shared" si="59"/>
        <v>0</v>
      </c>
      <c r="Q88" s="196">
        <f t="shared" si="39"/>
        <v>0</v>
      </c>
      <c r="R88" s="234">
        <f t="shared" si="40"/>
        <v>0</v>
      </c>
      <c r="S88" s="196">
        <f t="shared" si="41"/>
        <v>0.29399999999999998</v>
      </c>
    </row>
    <row r="89" spans="2:19">
      <c r="B89" s="198">
        <v>58</v>
      </c>
      <c r="C89" s="199">
        <v>17.760000000000002</v>
      </c>
      <c r="D89" s="190">
        <v>3</v>
      </c>
      <c r="E89" s="190">
        <v>1.5</v>
      </c>
      <c r="F89" s="191">
        <v>30</v>
      </c>
      <c r="G89" s="194">
        <v>0.38</v>
      </c>
      <c r="H89" s="192">
        <f t="shared" ref="H89:H90" si="60">PI()*(G89/2)^2</f>
        <v>0.11341149479459153</v>
      </c>
      <c r="I89" s="193">
        <f t="shared" ref="I89:I90" si="61">2*PI()*(G89/2)</f>
        <v>1.1938052083641213</v>
      </c>
      <c r="J89" s="194">
        <f t="shared" ref="J89:J90" si="62">G89+0.6</f>
        <v>0.98</v>
      </c>
      <c r="K89" s="192">
        <f t="shared" ref="K89:K90" si="63">I89*0.3*D89</f>
        <v>1.0744246875277093</v>
      </c>
      <c r="L89" s="195">
        <f t="shared" ref="L89:L90" si="64">E89*D89*J89</f>
        <v>4.41</v>
      </c>
      <c r="M89" s="196">
        <f t="shared" ref="M89:M90" si="65">E89</f>
        <v>1.5</v>
      </c>
      <c r="N89" s="196">
        <f t="shared" ref="N89:N90" si="66">M89*J89-H89</f>
        <v>1.3565885052054085</v>
      </c>
      <c r="O89" s="195">
        <f t="shared" ref="O89:O90" si="67">N89*D89</f>
        <v>4.0697655156162256</v>
      </c>
      <c r="P89" s="196">
        <f t="shared" ref="P89:P90" si="68">E89-M89</f>
        <v>0</v>
      </c>
      <c r="Q89" s="196">
        <f t="shared" si="39"/>
        <v>0</v>
      </c>
      <c r="R89" s="234">
        <f t="shared" si="40"/>
        <v>0</v>
      </c>
      <c r="S89" s="196">
        <f t="shared" si="41"/>
        <v>0.29399999999999998</v>
      </c>
    </row>
    <row r="90" spans="2:19">
      <c r="B90" s="198">
        <v>60</v>
      </c>
      <c r="C90" s="199">
        <v>9.4</v>
      </c>
      <c r="D90" s="190">
        <v>3</v>
      </c>
      <c r="E90" s="190">
        <v>1.5</v>
      </c>
      <c r="F90" s="191">
        <v>30</v>
      </c>
      <c r="G90" s="194">
        <v>0.38</v>
      </c>
      <c r="H90" s="192">
        <f t="shared" si="60"/>
        <v>0.11341149479459153</v>
      </c>
      <c r="I90" s="193">
        <f t="shared" si="61"/>
        <v>1.1938052083641213</v>
      </c>
      <c r="J90" s="194">
        <f t="shared" si="62"/>
        <v>0.98</v>
      </c>
      <c r="K90" s="192">
        <f t="shared" si="63"/>
        <v>1.0744246875277093</v>
      </c>
      <c r="L90" s="195">
        <f t="shared" si="64"/>
        <v>4.41</v>
      </c>
      <c r="M90" s="196">
        <f t="shared" si="65"/>
        <v>1.5</v>
      </c>
      <c r="N90" s="196">
        <f t="shared" si="66"/>
        <v>1.3565885052054085</v>
      </c>
      <c r="O90" s="195">
        <f t="shared" si="67"/>
        <v>4.0697655156162256</v>
      </c>
      <c r="P90" s="196">
        <f t="shared" si="68"/>
        <v>0</v>
      </c>
      <c r="Q90" s="196">
        <f t="shared" si="39"/>
        <v>0</v>
      </c>
      <c r="R90" s="234">
        <f t="shared" si="40"/>
        <v>0</v>
      </c>
      <c r="S90" s="196">
        <f t="shared" si="41"/>
        <v>0.29399999999999998</v>
      </c>
    </row>
    <row r="91" spans="2:19">
      <c r="B91" s="198">
        <v>60</v>
      </c>
      <c r="C91" s="199">
        <v>9.4</v>
      </c>
      <c r="D91" s="190">
        <v>3</v>
      </c>
      <c r="E91" s="190">
        <v>1.5</v>
      </c>
      <c r="F91" s="191">
        <v>30</v>
      </c>
      <c r="G91" s="194">
        <v>0.38</v>
      </c>
      <c r="H91" s="192">
        <f t="shared" si="42"/>
        <v>0.11341149479459153</v>
      </c>
      <c r="I91" s="193">
        <f t="shared" si="43"/>
        <v>1.1938052083641213</v>
      </c>
      <c r="J91" s="194">
        <f t="shared" si="44"/>
        <v>0.98</v>
      </c>
      <c r="K91" s="192">
        <f t="shared" si="45"/>
        <v>1.0744246875277093</v>
      </c>
      <c r="L91" s="195">
        <f t="shared" si="46"/>
        <v>4.41</v>
      </c>
      <c r="M91" s="196">
        <f t="shared" si="47"/>
        <v>1.5</v>
      </c>
      <c r="N91" s="196">
        <f t="shared" si="48"/>
        <v>1.3565885052054085</v>
      </c>
      <c r="O91" s="195">
        <f t="shared" si="49"/>
        <v>4.0697655156162256</v>
      </c>
      <c r="P91" s="196">
        <f t="shared" si="50"/>
        <v>0</v>
      </c>
      <c r="Q91" s="196">
        <f t="shared" si="39"/>
        <v>0</v>
      </c>
      <c r="R91" s="234">
        <f t="shared" si="40"/>
        <v>0</v>
      </c>
      <c r="S91" s="196">
        <f t="shared" si="41"/>
        <v>0.29399999999999998</v>
      </c>
    </row>
    <row r="92" spans="2:19" ht="15.75" thickBot="1">
      <c r="B92" s="1085" t="s">
        <v>90</v>
      </c>
      <c r="C92" s="1086"/>
      <c r="D92" s="200">
        <f>SUM(D12:D91)</f>
        <v>225</v>
      </c>
      <c r="E92" s="200"/>
      <c r="F92" s="201"/>
      <c r="G92" s="202"/>
      <c r="H92" s="203"/>
      <c r="I92" s="204"/>
      <c r="J92" s="202"/>
      <c r="K92" s="205">
        <f>SUM(K12:K91)</f>
        <v>80.581851564578216</v>
      </c>
      <c r="L92" s="205">
        <f>SUM(L12:L91)</f>
        <v>330.75000000000023</v>
      </c>
      <c r="M92" s="205"/>
      <c r="N92" s="205"/>
      <c r="O92" s="205">
        <f>SUM(O12:O91)</f>
        <v>305.23241367121636</v>
      </c>
      <c r="P92" s="205"/>
      <c r="Q92" s="205"/>
      <c r="R92" s="205">
        <f>ROUND(SUM(R12:R91),0)</f>
        <v>0</v>
      </c>
      <c r="S92" s="205">
        <f>ROUND(SUM(S12:S91),0)</f>
        <v>22</v>
      </c>
    </row>
    <row r="93" spans="2:19" ht="15.75" thickTop="1">
      <c r="B93" s="179"/>
      <c r="C93" s="174"/>
      <c r="D93" s="175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</row>
    <row r="94" spans="2:19" ht="18.75">
      <c r="B94" s="1087" t="s">
        <v>91</v>
      </c>
      <c r="C94" s="1087"/>
      <c r="D94" s="1087"/>
      <c r="E94" s="121"/>
      <c r="F94" s="179"/>
      <c r="G94" s="179"/>
      <c r="H94" s="123"/>
      <c r="I94" s="179"/>
      <c r="J94" s="179"/>
      <c r="K94" s="179"/>
      <c r="L94" s="179"/>
      <c r="M94" s="179"/>
      <c r="N94" s="179"/>
      <c r="O94" s="179"/>
      <c r="P94" s="179"/>
      <c r="Q94" s="179"/>
      <c r="R94" s="179"/>
    </row>
    <row r="95" spans="2:19" ht="18.75">
      <c r="B95" s="182"/>
      <c r="C95" s="182"/>
      <c r="D95" s="182"/>
      <c r="E95" s="121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</row>
    <row r="96" spans="2:19" ht="15.75" thickBot="1">
      <c r="B96" s="120"/>
      <c r="C96" s="120"/>
      <c r="D96" s="120"/>
      <c r="E96" s="120"/>
      <c r="F96" s="179"/>
      <c r="G96" s="179"/>
      <c r="H96" s="179"/>
      <c r="I96" s="179"/>
      <c r="J96" s="179"/>
      <c r="K96" s="179"/>
      <c r="L96" s="183" t="s">
        <v>73</v>
      </c>
      <c r="M96" s="1093" t="s">
        <v>74</v>
      </c>
      <c r="N96" s="1094"/>
      <c r="O96" s="1095"/>
      <c r="P96" s="1093" t="s">
        <v>75</v>
      </c>
      <c r="Q96" s="1094"/>
      <c r="R96" s="1095"/>
      <c r="S96" s="183" t="s">
        <v>104</v>
      </c>
    </row>
    <row r="97" spans="1:21" ht="30.75" thickTop="1">
      <c r="B97" s="184" t="s">
        <v>76</v>
      </c>
      <c r="C97" s="186" t="s">
        <v>92</v>
      </c>
      <c r="D97" s="186" t="s">
        <v>93</v>
      </c>
      <c r="E97" s="185" t="s">
        <v>94</v>
      </c>
      <c r="F97" s="186" t="s">
        <v>80</v>
      </c>
      <c r="G97" s="186" t="s">
        <v>81</v>
      </c>
      <c r="H97" s="187" t="s">
        <v>82</v>
      </c>
      <c r="I97" s="187" t="s">
        <v>83</v>
      </c>
      <c r="J97" s="187" t="s">
        <v>84</v>
      </c>
      <c r="K97" s="188" t="s">
        <v>85</v>
      </c>
      <c r="L97" s="187" t="s">
        <v>86</v>
      </c>
      <c r="M97" s="187" t="s">
        <v>87</v>
      </c>
      <c r="N97" s="187" t="s">
        <v>88</v>
      </c>
      <c r="O97" s="187" t="s">
        <v>86</v>
      </c>
      <c r="P97" s="187" t="s">
        <v>87</v>
      </c>
      <c r="Q97" s="187" t="s">
        <v>88</v>
      </c>
      <c r="R97" s="233" t="s">
        <v>86</v>
      </c>
      <c r="S97" s="187" t="s">
        <v>86</v>
      </c>
      <c r="T97" s="187" t="s">
        <v>187</v>
      </c>
      <c r="U97" s="950" t="s">
        <v>571</v>
      </c>
    </row>
    <row r="98" spans="1:21">
      <c r="A98" s="220"/>
      <c r="B98" s="189">
        <v>0</v>
      </c>
      <c r="C98" s="190">
        <v>0</v>
      </c>
      <c r="D98" s="190">
        <v>0</v>
      </c>
      <c r="E98" s="222">
        <v>0</v>
      </c>
      <c r="F98" s="221">
        <v>0</v>
      </c>
      <c r="G98" s="194">
        <v>0</v>
      </c>
      <c r="H98" s="192">
        <f t="shared" ref="H98:H183" si="69">PI()*(G98/2)^2</f>
        <v>0</v>
      </c>
      <c r="I98" s="193">
        <f t="shared" ref="I98:I183" si="70">2*PI()*(G98/2)</f>
        <v>0</v>
      </c>
      <c r="J98" s="194">
        <f>G98+0.6</f>
        <v>0.6</v>
      </c>
      <c r="K98" s="192">
        <f t="shared" ref="K98:K183" si="71">I98*0.3*D98</f>
        <v>0</v>
      </c>
      <c r="L98" s="196">
        <f t="shared" ref="L98:L183" si="72">E98*D98*J98</f>
        <v>0</v>
      </c>
      <c r="M98" s="196">
        <f t="shared" ref="M98:M183" si="73">E98</f>
        <v>0</v>
      </c>
      <c r="N98" s="196">
        <f t="shared" ref="N98:N183" si="74">M98*J98-H98</f>
        <v>0</v>
      </c>
      <c r="O98" s="195">
        <f>(N98*D98)-S98</f>
        <v>0</v>
      </c>
      <c r="P98" s="196">
        <f t="shared" ref="P98:P183" si="75">E98-M98</f>
        <v>0</v>
      </c>
      <c r="Q98" s="196">
        <f t="shared" ref="Q98:Q129" si="76">P98*J98</f>
        <v>0</v>
      </c>
      <c r="R98" s="234">
        <f t="shared" ref="R98:R129" si="77">Q98*D98</f>
        <v>0</v>
      </c>
      <c r="S98" s="196">
        <f>D98*J98*0.1</f>
        <v>0</v>
      </c>
      <c r="T98" s="350"/>
    </row>
    <row r="99" spans="1:21">
      <c r="A99" s="220"/>
      <c r="B99" s="189">
        <v>0</v>
      </c>
      <c r="C99" s="190">
        <v>9.5</v>
      </c>
      <c r="D99" s="190">
        <f>20-C99</f>
        <v>10.5</v>
      </c>
      <c r="E99" s="222">
        <v>1.9319999999999999</v>
      </c>
      <c r="F99" s="232">
        <v>60</v>
      </c>
      <c r="G99" s="194">
        <v>0.8</v>
      </c>
      <c r="H99" s="192">
        <f t="shared" ref="H99" si="78">PI()*(G99/2)^2</f>
        <v>0.50265482457436694</v>
      </c>
      <c r="I99" s="193">
        <f t="shared" ref="I99" si="79">2*PI()*(G99/2)</f>
        <v>2.5132741228718345</v>
      </c>
      <c r="J99" s="194">
        <f t="shared" ref="J99" si="80">G99+0.6</f>
        <v>1.4</v>
      </c>
      <c r="K99" s="192">
        <f t="shared" ref="K99" si="81">I99*0.3*D99</f>
        <v>7.9168134870462783</v>
      </c>
      <c r="L99" s="196">
        <f>E99*D99*J99</f>
        <v>28.400399999999994</v>
      </c>
      <c r="M99" s="196">
        <f>E99</f>
        <v>1.9319999999999999</v>
      </c>
      <c r="N99" s="196">
        <f>M99*J99-H99</f>
        <v>2.2021451754256329</v>
      </c>
      <c r="O99" s="195">
        <f>(N99*D99)-S99</f>
        <v>21.652524341969148</v>
      </c>
      <c r="P99" s="196">
        <f t="shared" ref="P99" si="82">E99-M99</f>
        <v>0</v>
      </c>
      <c r="Q99" s="196">
        <f t="shared" si="76"/>
        <v>0</v>
      </c>
      <c r="R99" s="234">
        <f t="shared" si="77"/>
        <v>0</v>
      </c>
      <c r="S99" s="196">
        <f>D99*J99*0.1</f>
        <v>1.47</v>
      </c>
      <c r="T99" s="351">
        <f>ROUND(D99*E99*2,2)</f>
        <v>40.57</v>
      </c>
      <c r="U99">
        <f>J99*0.445</f>
        <v>0.623</v>
      </c>
    </row>
    <row r="100" spans="1:21">
      <c r="A100" s="220"/>
      <c r="B100" s="189">
        <v>1</v>
      </c>
      <c r="C100" s="190">
        <v>0</v>
      </c>
      <c r="D100" s="190">
        <f>20-C98</f>
        <v>20</v>
      </c>
      <c r="E100" s="222">
        <v>1.542</v>
      </c>
      <c r="F100" s="232">
        <v>60</v>
      </c>
      <c r="G100" s="194">
        <v>0.8</v>
      </c>
      <c r="H100" s="192">
        <f t="shared" si="69"/>
        <v>0.50265482457436694</v>
      </c>
      <c r="I100" s="193">
        <f t="shared" si="70"/>
        <v>2.5132741228718345</v>
      </c>
      <c r="J100" s="194">
        <f t="shared" ref="J100:J183" si="83">G100+0.6</f>
        <v>1.4</v>
      </c>
      <c r="K100" s="192">
        <f t="shared" si="71"/>
        <v>15.079644737231007</v>
      </c>
      <c r="L100" s="196">
        <f t="shared" si="72"/>
        <v>43.175999999999995</v>
      </c>
      <c r="M100" s="196">
        <f>E100</f>
        <v>1.542</v>
      </c>
      <c r="N100" s="196">
        <f t="shared" si="74"/>
        <v>1.6561451754256329</v>
      </c>
      <c r="O100" s="195">
        <f t="shared" ref="O100:O163" si="84">(N100*D100)-S100</f>
        <v>30.322903508512656</v>
      </c>
      <c r="P100" s="196">
        <f t="shared" si="75"/>
        <v>0</v>
      </c>
      <c r="Q100" s="196">
        <f t="shared" si="76"/>
        <v>0</v>
      </c>
      <c r="R100" s="234">
        <f t="shared" si="77"/>
        <v>0</v>
      </c>
      <c r="S100" s="196">
        <f>D100*J100*0.1</f>
        <v>2.8000000000000003</v>
      </c>
      <c r="T100" s="351">
        <f t="shared" ref="T100:T163" si="85">ROUND(D100*E100*2,2)</f>
        <v>61.68</v>
      </c>
      <c r="U100">
        <f t="shared" ref="U100:U163" si="86">J100*0.445</f>
        <v>0.623</v>
      </c>
    </row>
    <row r="101" spans="1:21">
      <c r="A101" s="220"/>
      <c r="B101" s="189">
        <v>2</v>
      </c>
      <c r="C101" s="190">
        <v>0</v>
      </c>
      <c r="D101" s="190">
        <v>20</v>
      </c>
      <c r="E101" s="222">
        <v>1.5</v>
      </c>
      <c r="F101" s="232">
        <v>60</v>
      </c>
      <c r="G101" s="194">
        <v>0.8</v>
      </c>
      <c r="H101" s="192">
        <f t="shared" si="69"/>
        <v>0.50265482457436694</v>
      </c>
      <c r="I101" s="193">
        <f t="shared" si="70"/>
        <v>2.5132741228718345</v>
      </c>
      <c r="J101" s="194">
        <f t="shared" si="83"/>
        <v>1.4</v>
      </c>
      <c r="K101" s="192">
        <f t="shared" si="71"/>
        <v>15.079644737231007</v>
      </c>
      <c r="L101" s="196">
        <f t="shared" si="72"/>
        <v>42</v>
      </c>
      <c r="M101" s="196">
        <f t="shared" si="73"/>
        <v>1.5</v>
      </c>
      <c r="N101" s="196">
        <f t="shared" si="74"/>
        <v>1.5973451754256327</v>
      </c>
      <c r="O101" s="195">
        <f t="shared" si="84"/>
        <v>29.146903508512654</v>
      </c>
      <c r="P101" s="196">
        <f t="shared" si="75"/>
        <v>0</v>
      </c>
      <c r="Q101" s="196">
        <f t="shared" si="76"/>
        <v>0</v>
      </c>
      <c r="R101" s="234">
        <f t="shared" si="77"/>
        <v>0</v>
      </c>
      <c r="S101" s="196">
        <f>D101*J101*0.1</f>
        <v>2.8000000000000003</v>
      </c>
      <c r="T101" s="351">
        <f t="shared" si="85"/>
        <v>60</v>
      </c>
      <c r="U101">
        <f t="shared" si="86"/>
        <v>0.623</v>
      </c>
    </row>
    <row r="102" spans="1:21">
      <c r="A102" s="220"/>
      <c r="B102" s="189">
        <v>3</v>
      </c>
      <c r="C102" s="190">
        <v>0</v>
      </c>
      <c r="D102" s="190">
        <v>20</v>
      </c>
      <c r="E102" s="222">
        <v>1.5209999999999999</v>
      </c>
      <c r="F102" s="232">
        <v>60</v>
      </c>
      <c r="G102" s="194">
        <v>0.8</v>
      </c>
      <c r="H102" s="192">
        <f t="shared" si="69"/>
        <v>0.50265482457436694</v>
      </c>
      <c r="I102" s="193">
        <f t="shared" si="70"/>
        <v>2.5132741228718345</v>
      </c>
      <c r="J102" s="194">
        <f t="shared" si="83"/>
        <v>1.4</v>
      </c>
      <c r="K102" s="192">
        <f t="shared" si="71"/>
        <v>15.079644737231007</v>
      </c>
      <c r="L102" s="196">
        <f t="shared" si="72"/>
        <v>42.587999999999994</v>
      </c>
      <c r="M102" s="196">
        <f t="shared" si="73"/>
        <v>1.5209999999999999</v>
      </c>
      <c r="N102" s="196">
        <f t="shared" si="74"/>
        <v>1.6267451754256326</v>
      </c>
      <c r="O102" s="195">
        <f t="shared" si="84"/>
        <v>29.734903508512648</v>
      </c>
      <c r="P102" s="196">
        <f t="shared" si="75"/>
        <v>0</v>
      </c>
      <c r="Q102" s="196">
        <f t="shared" si="76"/>
        <v>0</v>
      </c>
      <c r="R102" s="234">
        <f t="shared" si="77"/>
        <v>0</v>
      </c>
      <c r="S102" s="196">
        <f t="shared" ref="S102:S120" si="87">D102*J102*0.1</f>
        <v>2.8000000000000003</v>
      </c>
      <c r="T102" s="351">
        <f t="shared" si="85"/>
        <v>60.84</v>
      </c>
      <c r="U102">
        <f t="shared" si="86"/>
        <v>0.623</v>
      </c>
    </row>
    <row r="103" spans="1:21">
      <c r="A103" s="220"/>
      <c r="B103" s="189">
        <v>4</v>
      </c>
      <c r="C103" s="190">
        <v>0</v>
      </c>
      <c r="D103" s="190">
        <v>20</v>
      </c>
      <c r="E103" s="222">
        <v>1.5920000000000001</v>
      </c>
      <c r="F103" s="232">
        <v>60</v>
      </c>
      <c r="G103" s="194">
        <v>0.8</v>
      </c>
      <c r="H103" s="192">
        <f t="shared" si="69"/>
        <v>0.50265482457436694</v>
      </c>
      <c r="I103" s="193">
        <f t="shared" si="70"/>
        <v>2.5132741228718345</v>
      </c>
      <c r="J103" s="194">
        <f t="shared" si="83"/>
        <v>1.4</v>
      </c>
      <c r="K103" s="192">
        <f t="shared" si="71"/>
        <v>15.079644737231007</v>
      </c>
      <c r="L103" s="196">
        <f t="shared" si="72"/>
        <v>44.576000000000001</v>
      </c>
      <c r="M103" s="196">
        <f t="shared" si="73"/>
        <v>1.5920000000000001</v>
      </c>
      <c r="N103" s="196">
        <f t="shared" si="74"/>
        <v>1.7261451754256332</v>
      </c>
      <c r="O103" s="195">
        <f t="shared" si="84"/>
        <v>31.722903508512662</v>
      </c>
      <c r="P103" s="196">
        <f t="shared" si="75"/>
        <v>0</v>
      </c>
      <c r="Q103" s="196">
        <f t="shared" si="76"/>
        <v>0</v>
      </c>
      <c r="R103" s="234">
        <f t="shared" si="77"/>
        <v>0</v>
      </c>
      <c r="S103" s="196">
        <f t="shared" si="87"/>
        <v>2.8000000000000003</v>
      </c>
      <c r="T103" s="351">
        <f t="shared" si="85"/>
        <v>63.68</v>
      </c>
      <c r="U103">
        <f t="shared" si="86"/>
        <v>0.623</v>
      </c>
    </row>
    <row r="104" spans="1:21">
      <c r="A104" s="220"/>
      <c r="B104" s="189">
        <v>5</v>
      </c>
      <c r="C104" s="190">
        <v>0</v>
      </c>
      <c r="D104" s="190">
        <v>14.81</v>
      </c>
      <c r="E104" s="222">
        <v>1.96</v>
      </c>
      <c r="F104" s="232">
        <v>60</v>
      </c>
      <c r="G104" s="194">
        <v>0.8</v>
      </c>
      <c r="H104" s="192">
        <f t="shared" ref="H104:H123" si="88">PI()*(G104/2)^2</f>
        <v>0.50265482457436694</v>
      </c>
      <c r="I104" s="193">
        <f t="shared" ref="I104:I123" si="89">2*PI()*(G104/2)</f>
        <v>2.5132741228718345</v>
      </c>
      <c r="J104" s="194">
        <f t="shared" ref="J104:J123" si="90">G104+0.6</f>
        <v>1.4</v>
      </c>
      <c r="K104" s="192">
        <f t="shared" ref="K104:K115" si="91">I104*0.3*D104</f>
        <v>11.166476927919561</v>
      </c>
      <c r="L104" s="196">
        <f t="shared" ref="L104:L115" si="92">E104*D104*J104</f>
        <v>40.638639999999995</v>
      </c>
      <c r="M104" s="196">
        <f t="shared" ref="M104:M115" si="93">E104</f>
        <v>1.96</v>
      </c>
      <c r="N104" s="196">
        <f t="shared" ref="N104:N115" si="94">M104*J104-H104</f>
        <v>2.2413451754256331</v>
      </c>
      <c r="O104" s="195">
        <f t="shared" si="84"/>
        <v>31.120922048053629</v>
      </c>
      <c r="P104" s="196">
        <f t="shared" ref="P104:P115" si="95">E104-M104</f>
        <v>0</v>
      </c>
      <c r="Q104" s="196">
        <f t="shared" si="76"/>
        <v>0</v>
      </c>
      <c r="R104" s="234">
        <f t="shared" si="77"/>
        <v>0</v>
      </c>
      <c r="S104" s="196">
        <f t="shared" si="87"/>
        <v>2.0733999999999999</v>
      </c>
      <c r="T104" s="351">
        <f t="shared" si="85"/>
        <v>58.06</v>
      </c>
      <c r="U104">
        <f t="shared" si="86"/>
        <v>0.623</v>
      </c>
    </row>
    <row r="105" spans="1:21">
      <c r="A105" s="220"/>
      <c r="B105" s="189">
        <v>5</v>
      </c>
      <c r="C105" s="190">
        <v>14.81</v>
      </c>
      <c r="D105" s="190">
        <v>5.19</v>
      </c>
      <c r="E105" s="222">
        <v>1.9350000000000001</v>
      </c>
      <c r="F105" s="221">
        <v>80</v>
      </c>
      <c r="G105" s="194">
        <v>1</v>
      </c>
      <c r="H105" s="192">
        <f t="shared" si="88"/>
        <v>0.78539816339744828</v>
      </c>
      <c r="I105" s="193">
        <f t="shared" si="89"/>
        <v>3.1415926535897931</v>
      </c>
      <c r="J105" s="194">
        <f t="shared" si="90"/>
        <v>1.6</v>
      </c>
      <c r="K105" s="192">
        <f t="shared" si="91"/>
        <v>4.8914597616393083</v>
      </c>
      <c r="L105" s="196">
        <f t="shared" si="92"/>
        <v>16.068240000000003</v>
      </c>
      <c r="M105" s="196">
        <f t="shared" si="93"/>
        <v>1.9350000000000001</v>
      </c>
      <c r="N105" s="196">
        <f t="shared" si="94"/>
        <v>2.3106018366025518</v>
      </c>
      <c r="O105" s="195">
        <f t="shared" si="84"/>
        <v>11.161623531967244</v>
      </c>
      <c r="P105" s="196">
        <f t="shared" si="95"/>
        <v>0</v>
      </c>
      <c r="Q105" s="196">
        <f t="shared" si="76"/>
        <v>0</v>
      </c>
      <c r="R105" s="234">
        <f t="shared" si="77"/>
        <v>0</v>
      </c>
      <c r="S105" s="196">
        <f t="shared" si="87"/>
        <v>0.83040000000000003</v>
      </c>
      <c r="T105" s="351">
        <f t="shared" si="85"/>
        <v>20.09</v>
      </c>
      <c r="U105">
        <f t="shared" si="86"/>
        <v>0.71200000000000008</v>
      </c>
    </row>
    <row r="106" spans="1:21">
      <c r="A106" s="220"/>
      <c r="B106" s="189">
        <v>6</v>
      </c>
      <c r="C106" s="190">
        <v>0</v>
      </c>
      <c r="D106" s="190">
        <v>20</v>
      </c>
      <c r="E106" s="222">
        <v>1.9590000000000001</v>
      </c>
      <c r="F106" s="221">
        <v>80</v>
      </c>
      <c r="G106" s="194">
        <v>1</v>
      </c>
      <c r="H106" s="192">
        <f t="shared" si="88"/>
        <v>0.78539816339744828</v>
      </c>
      <c r="I106" s="193">
        <f t="shared" si="89"/>
        <v>3.1415926535897931</v>
      </c>
      <c r="J106" s="194">
        <f t="shared" si="90"/>
        <v>1.6</v>
      </c>
      <c r="K106" s="192">
        <f t="shared" si="91"/>
        <v>18.849555921538759</v>
      </c>
      <c r="L106" s="196">
        <f t="shared" si="92"/>
        <v>62.688000000000002</v>
      </c>
      <c r="M106" s="196">
        <f t="shared" si="93"/>
        <v>1.9590000000000001</v>
      </c>
      <c r="N106" s="196">
        <f t="shared" si="94"/>
        <v>2.349001836602552</v>
      </c>
      <c r="O106" s="195">
        <f t="shared" si="84"/>
        <v>43.780036732051038</v>
      </c>
      <c r="P106" s="196">
        <f t="shared" si="95"/>
        <v>0</v>
      </c>
      <c r="Q106" s="196">
        <f t="shared" si="76"/>
        <v>0</v>
      </c>
      <c r="R106" s="234">
        <f t="shared" si="77"/>
        <v>0</v>
      </c>
      <c r="S106" s="196">
        <f t="shared" si="87"/>
        <v>3.2</v>
      </c>
      <c r="T106" s="351">
        <f t="shared" si="85"/>
        <v>78.36</v>
      </c>
      <c r="U106">
        <f t="shared" si="86"/>
        <v>0.71200000000000008</v>
      </c>
    </row>
    <row r="107" spans="1:21">
      <c r="A107" s="220"/>
      <c r="B107" s="189">
        <v>7</v>
      </c>
      <c r="C107" s="190">
        <v>0</v>
      </c>
      <c r="D107" s="190">
        <v>20</v>
      </c>
      <c r="E107" s="222">
        <v>2.0209999999999999</v>
      </c>
      <c r="F107" s="221">
        <v>80</v>
      </c>
      <c r="G107" s="194">
        <v>1</v>
      </c>
      <c r="H107" s="192">
        <f t="shared" si="88"/>
        <v>0.78539816339744828</v>
      </c>
      <c r="I107" s="193">
        <f t="shared" si="89"/>
        <v>3.1415926535897931</v>
      </c>
      <c r="J107" s="194">
        <f t="shared" si="90"/>
        <v>1.6</v>
      </c>
      <c r="K107" s="192">
        <f t="shared" si="91"/>
        <v>18.849555921538759</v>
      </c>
      <c r="L107" s="196">
        <f t="shared" si="92"/>
        <v>64.672000000000011</v>
      </c>
      <c r="M107" s="196">
        <f t="shared" si="93"/>
        <v>2.0209999999999999</v>
      </c>
      <c r="N107" s="196">
        <f t="shared" si="94"/>
        <v>2.4482018366025518</v>
      </c>
      <c r="O107" s="195">
        <f t="shared" si="84"/>
        <v>45.764036732051032</v>
      </c>
      <c r="P107" s="196">
        <f t="shared" si="95"/>
        <v>0</v>
      </c>
      <c r="Q107" s="196">
        <f t="shared" si="76"/>
        <v>0</v>
      </c>
      <c r="R107" s="234">
        <f t="shared" si="77"/>
        <v>0</v>
      </c>
      <c r="S107" s="196">
        <f t="shared" si="87"/>
        <v>3.2</v>
      </c>
      <c r="T107" s="351">
        <f t="shared" si="85"/>
        <v>80.84</v>
      </c>
      <c r="U107">
        <f t="shared" si="86"/>
        <v>0.71200000000000008</v>
      </c>
    </row>
    <row r="108" spans="1:21">
      <c r="A108" s="220"/>
      <c r="B108" s="189">
        <v>8</v>
      </c>
      <c r="C108" s="190">
        <v>0</v>
      </c>
      <c r="D108" s="190">
        <v>20</v>
      </c>
      <c r="E108" s="222">
        <v>2.1589999999999998</v>
      </c>
      <c r="F108" s="221">
        <v>80</v>
      </c>
      <c r="G108" s="194">
        <v>1</v>
      </c>
      <c r="H108" s="192">
        <f t="shared" si="88"/>
        <v>0.78539816339744828</v>
      </c>
      <c r="I108" s="193">
        <f t="shared" si="89"/>
        <v>3.1415926535897931</v>
      </c>
      <c r="J108" s="194">
        <f t="shared" si="90"/>
        <v>1.6</v>
      </c>
      <c r="K108" s="192">
        <f t="shared" si="91"/>
        <v>18.849555921538759</v>
      </c>
      <c r="L108" s="196">
        <f t="shared" si="92"/>
        <v>69.087999999999994</v>
      </c>
      <c r="M108" s="196">
        <f t="shared" si="93"/>
        <v>2.1589999999999998</v>
      </c>
      <c r="N108" s="196">
        <f t="shared" si="94"/>
        <v>2.6690018366025514</v>
      </c>
      <c r="O108" s="195">
        <f t="shared" si="84"/>
        <v>50.180036732051022</v>
      </c>
      <c r="P108" s="196">
        <f t="shared" si="95"/>
        <v>0</v>
      </c>
      <c r="Q108" s="196">
        <f t="shared" si="76"/>
        <v>0</v>
      </c>
      <c r="R108" s="234">
        <f t="shared" si="77"/>
        <v>0</v>
      </c>
      <c r="S108" s="196">
        <f t="shared" si="87"/>
        <v>3.2</v>
      </c>
      <c r="T108" s="351">
        <f t="shared" si="85"/>
        <v>86.36</v>
      </c>
      <c r="U108">
        <f t="shared" si="86"/>
        <v>0.71200000000000008</v>
      </c>
    </row>
    <row r="109" spans="1:21">
      <c r="A109" s="220"/>
      <c r="B109" s="189">
        <v>9</v>
      </c>
      <c r="C109" s="190">
        <v>0</v>
      </c>
      <c r="D109" s="190">
        <v>20</v>
      </c>
      <c r="E109" s="222">
        <v>2.3290000000000002</v>
      </c>
      <c r="F109" s="221">
        <v>80</v>
      </c>
      <c r="G109" s="194">
        <v>1</v>
      </c>
      <c r="H109" s="192">
        <f t="shared" si="88"/>
        <v>0.78539816339744828</v>
      </c>
      <c r="I109" s="193">
        <f t="shared" si="89"/>
        <v>3.1415926535897931</v>
      </c>
      <c r="J109" s="194">
        <f t="shared" si="90"/>
        <v>1.6</v>
      </c>
      <c r="K109" s="192">
        <f t="shared" si="91"/>
        <v>18.849555921538759</v>
      </c>
      <c r="L109" s="196">
        <f t="shared" si="92"/>
        <v>74.528000000000006</v>
      </c>
      <c r="M109" s="196">
        <f t="shared" si="93"/>
        <v>2.3290000000000002</v>
      </c>
      <c r="N109" s="196">
        <f t="shared" si="94"/>
        <v>2.9410018366025521</v>
      </c>
      <c r="O109" s="195">
        <f t="shared" si="84"/>
        <v>55.620036732051041</v>
      </c>
      <c r="P109" s="196">
        <f t="shared" si="95"/>
        <v>0</v>
      </c>
      <c r="Q109" s="196">
        <f t="shared" si="76"/>
        <v>0</v>
      </c>
      <c r="R109" s="234">
        <f t="shared" si="77"/>
        <v>0</v>
      </c>
      <c r="S109" s="196">
        <f t="shared" si="87"/>
        <v>3.2</v>
      </c>
      <c r="T109" s="351">
        <f t="shared" si="85"/>
        <v>93.16</v>
      </c>
      <c r="U109">
        <f t="shared" si="86"/>
        <v>0.71200000000000008</v>
      </c>
    </row>
    <row r="110" spans="1:21">
      <c r="A110" s="220"/>
      <c r="B110" s="189">
        <v>10</v>
      </c>
      <c r="C110" s="190">
        <v>0</v>
      </c>
      <c r="D110" s="190">
        <v>20</v>
      </c>
      <c r="E110" s="222">
        <v>2.44</v>
      </c>
      <c r="F110" s="221">
        <v>80</v>
      </c>
      <c r="G110" s="194">
        <v>1</v>
      </c>
      <c r="H110" s="192">
        <f t="shared" si="88"/>
        <v>0.78539816339744828</v>
      </c>
      <c r="I110" s="193">
        <f t="shared" si="89"/>
        <v>3.1415926535897931</v>
      </c>
      <c r="J110" s="194">
        <f t="shared" si="90"/>
        <v>1.6</v>
      </c>
      <c r="K110" s="192">
        <f t="shared" si="91"/>
        <v>18.849555921538759</v>
      </c>
      <c r="L110" s="196">
        <f t="shared" si="92"/>
        <v>78.08</v>
      </c>
      <c r="M110" s="196">
        <f t="shared" si="93"/>
        <v>2.44</v>
      </c>
      <c r="N110" s="196">
        <f t="shared" si="94"/>
        <v>3.1186018366025516</v>
      </c>
      <c r="O110" s="195">
        <f t="shared" si="84"/>
        <v>59.172036732051026</v>
      </c>
      <c r="P110" s="196">
        <f t="shared" si="95"/>
        <v>0</v>
      </c>
      <c r="Q110" s="196">
        <f t="shared" si="76"/>
        <v>0</v>
      </c>
      <c r="R110" s="234">
        <f t="shared" si="77"/>
        <v>0</v>
      </c>
      <c r="S110" s="196">
        <f t="shared" si="87"/>
        <v>3.2</v>
      </c>
      <c r="T110" s="351">
        <f t="shared" si="85"/>
        <v>97.6</v>
      </c>
      <c r="U110">
        <f t="shared" si="86"/>
        <v>0.71200000000000008</v>
      </c>
    </row>
    <row r="111" spans="1:21">
      <c r="A111" s="220"/>
      <c r="B111" s="189">
        <v>11</v>
      </c>
      <c r="C111" s="190">
        <v>0</v>
      </c>
      <c r="D111" s="190">
        <v>20</v>
      </c>
      <c r="E111" s="222">
        <v>2.5739999999999998</v>
      </c>
      <c r="F111" s="221">
        <v>80</v>
      </c>
      <c r="G111" s="194">
        <v>1</v>
      </c>
      <c r="H111" s="192">
        <f t="shared" si="88"/>
        <v>0.78539816339744828</v>
      </c>
      <c r="I111" s="193">
        <f t="shared" si="89"/>
        <v>3.1415926535897931</v>
      </c>
      <c r="J111" s="194">
        <f t="shared" si="90"/>
        <v>1.6</v>
      </c>
      <c r="K111" s="192">
        <f t="shared" si="91"/>
        <v>18.849555921538759</v>
      </c>
      <c r="L111" s="196">
        <f t="shared" si="92"/>
        <v>82.367999999999995</v>
      </c>
      <c r="M111" s="196">
        <f t="shared" si="93"/>
        <v>2.5739999999999998</v>
      </c>
      <c r="N111" s="196">
        <f t="shared" si="94"/>
        <v>3.333001836602552</v>
      </c>
      <c r="O111" s="195">
        <f t="shared" si="84"/>
        <v>63.460036732051037</v>
      </c>
      <c r="P111" s="196">
        <f t="shared" si="95"/>
        <v>0</v>
      </c>
      <c r="Q111" s="196">
        <f t="shared" si="76"/>
        <v>0</v>
      </c>
      <c r="R111" s="234">
        <f t="shared" si="77"/>
        <v>0</v>
      </c>
      <c r="S111" s="196">
        <f t="shared" si="87"/>
        <v>3.2</v>
      </c>
      <c r="T111" s="351">
        <f t="shared" si="85"/>
        <v>102.96</v>
      </c>
      <c r="U111">
        <f t="shared" si="86"/>
        <v>0.71200000000000008</v>
      </c>
    </row>
    <row r="112" spans="1:21">
      <c r="A112" s="220"/>
      <c r="B112" s="189">
        <v>12</v>
      </c>
      <c r="C112" s="190">
        <v>0</v>
      </c>
      <c r="D112" s="190">
        <v>20</v>
      </c>
      <c r="E112" s="222">
        <v>2.7090000000000001</v>
      </c>
      <c r="F112" s="221">
        <v>80</v>
      </c>
      <c r="G112" s="194">
        <v>1</v>
      </c>
      <c r="H112" s="192">
        <f t="shared" si="88"/>
        <v>0.78539816339744828</v>
      </c>
      <c r="I112" s="193">
        <f t="shared" si="89"/>
        <v>3.1415926535897931</v>
      </c>
      <c r="J112" s="194">
        <f t="shared" si="90"/>
        <v>1.6</v>
      </c>
      <c r="K112" s="192">
        <f t="shared" si="91"/>
        <v>18.849555921538759</v>
      </c>
      <c r="L112" s="196">
        <f t="shared" si="92"/>
        <v>86.688000000000002</v>
      </c>
      <c r="M112" s="196">
        <f t="shared" si="93"/>
        <v>2.7090000000000001</v>
      </c>
      <c r="N112" s="196">
        <f t="shared" si="94"/>
        <v>3.5490018366025522</v>
      </c>
      <c r="O112" s="195">
        <f t="shared" si="84"/>
        <v>67.780036732051045</v>
      </c>
      <c r="P112" s="196">
        <f t="shared" si="95"/>
        <v>0</v>
      </c>
      <c r="Q112" s="196">
        <f t="shared" si="76"/>
        <v>0</v>
      </c>
      <c r="R112" s="234">
        <f t="shared" si="77"/>
        <v>0</v>
      </c>
      <c r="S112" s="196">
        <f t="shared" si="87"/>
        <v>3.2</v>
      </c>
      <c r="T112" s="351">
        <f t="shared" si="85"/>
        <v>108.36</v>
      </c>
      <c r="U112">
        <f t="shared" si="86"/>
        <v>0.71200000000000008</v>
      </c>
    </row>
    <row r="113" spans="1:21">
      <c r="A113" s="220"/>
      <c r="B113" s="189">
        <v>13</v>
      </c>
      <c r="C113" s="190">
        <v>0</v>
      </c>
      <c r="D113" s="190">
        <v>20</v>
      </c>
      <c r="E113" s="222">
        <v>2.7469999999999999</v>
      </c>
      <c r="F113" s="221">
        <v>80</v>
      </c>
      <c r="G113" s="194">
        <v>1</v>
      </c>
      <c r="H113" s="192">
        <f t="shared" si="88"/>
        <v>0.78539816339744828</v>
      </c>
      <c r="I113" s="193">
        <f t="shared" si="89"/>
        <v>3.1415926535897931</v>
      </c>
      <c r="J113" s="194">
        <f t="shared" si="90"/>
        <v>1.6</v>
      </c>
      <c r="K113" s="192">
        <f t="shared" si="91"/>
        <v>18.849555921538759</v>
      </c>
      <c r="L113" s="196">
        <f t="shared" si="92"/>
        <v>87.903999999999996</v>
      </c>
      <c r="M113" s="196">
        <f t="shared" si="93"/>
        <v>2.7469999999999999</v>
      </c>
      <c r="N113" s="196">
        <f t="shared" si="94"/>
        <v>3.6098018366025517</v>
      </c>
      <c r="O113" s="195">
        <f t="shared" si="84"/>
        <v>68.996036732051024</v>
      </c>
      <c r="P113" s="196">
        <f t="shared" si="95"/>
        <v>0</v>
      </c>
      <c r="Q113" s="196">
        <f t="shared" si="76"/>
        <v>0</v>
      </c>
      <c r="R113" s="234">
        <f t="shared" si="77"/>
        <v>0</v>
      </c>
      <c r="S113" s="196">
        <f t="shared" si="87"/>
        <v>3.2</v>
      </c>
      <c r="T113" s="351">
        <f t="shared" si="85"/>
        <v>109.88</v>
      </c>
      <c r="U113">
        <f t="shared" si="86"/>
        <v>0.71200000000000008</v>
      </c>
    </row>
    <row r="114" spans="1:21">
      <c r="A114" s="220"/>
      <c r="B114" s="189">
        <v>14</v>
      </c>
      <c r="C114" s="190">
        <v>0</v>
      </c>
      <c r="D114" s="190">
        <v>20</v>
      </c>
      <c r="E114" s="222">
        <v>2.714</v>
      </c>
      <c r="F114" s="221">
        <v>80</v>
      </c>
      <c r="G114" s="194">
        <v>1</v>
      </c>
      <c r="H114" s="192">
        <f t="shared" si="88"/>
        <v>0.78539816339744828</v>
      </c>
      <c r="I114" s="193">
        <f t="shared" si="89"/>
        <v>3.1415926535897931</v>
      </c>
      <c r="J114" s="194">
        <f t="shared" si="90"/>
        <v>1.6</v>
      </c>
      <c r="K114" s="192">
        <f t="shared" si="91"/>
        <v>18.849555921538759</v>
      </c>
      <c r="L114" s="196">
        <f t="shared" si="92"/>
        <v>86.848000000000013</v>
      </c>
      <c r="M114" s="196">
        <f t="shared" si="93"/>
        <v>2.714</v>
      </c>
      <c r="N114" s="196">
        <f t="shared" si="94"/>
        <v>3.5570018366025522</v>
      </c>
      <c r="O114" s="195">
        <f t="shared" si="84"/>
        <v>67.940036732051041</v>
      </c>
      <c r="P114" s="196">
        <f t="shared" si="95"/>
        <v>0</v>
      </c>
      <c r="Q114" s="196">
        <f t="shared" si="76"/>
        <v>0</v>
      </c>
      <c r="R114" s="234">
        <f t="shared" si="77"/>
        <v>0</v>
      </c>
      <c r="S114" s="196">
        <f t="shared" si="87"/>
        <v>3.2</v>
      </c>
      <c r="T114" s="351">
        <f t="shared" si="85"/>
        <v>108.56</v>
      </c>
      <c r="U114">
        <f t="shared" si="86"/>
        <v>0.71200000000000008</v>
      </c>
    </row>
    <row r="115" spans="1:21">
      <c r="A115" s="220"/>
      <c r="B115" s="189">
        <v>15</v>
      </c>
      <c r="C115" s="190">
        <v>0</v>
      </c>
      <c r="D115" s="190">
        <v>7.28</v>
      </c>
      <c r="E115" s="222">
        <v>2.6819999999999999</v>
      </c>
      <c r="F115" s="221">
        <v>80</v>
      </c>
      <c r="G115" s="194">
        <v>1</v>
      </c>
      <c r="H115" s="192">
        <f t="shared" si="88"/>
        <v>0.78539816339744828</v>
      </c>
      <c r="I115" s="193">
        <f t="shared" si="89"/>
        <v>3.1415926535897931</v>
      </c>
      <c r="J115" s="194">
        <f t="shared" si="90"/>
        <v>1.6</v>
      </c>
      <c r="K115" s="192">
        <f t="shared" si="91"/>
        <v>6.8612383554401086</v>
      </c>
      <c r="L115" s="196">
        <f t="shared" si="92"/>
        <v>31.239936</v>
      </c>
      <c r="M115" s="196">
        <f t="shared" si="93"/>
        <v>2.6819999999999999</v>
      </c>
      <c r="N115" s="196">
        <f t="shared" si="94"/>
        <v>3.5058018366025516</v>
      </c>
      <c r="O115" s="195">
        <f t="shared" si="84"/>
        <v>24.357437370466577</v>
      </c>
      <c r="P115" s="196">
        <f t="shared" si="95"/>
        <v>0</v>
      </c>
      <c r="Q115" s="196">
        <f t="shared" si="76"/>
        <v>0</v>
      </c>
      <c r="R115" s="234">
        <f t="shared" si="77"/>
        <v>0</v>
      </c>
      <c r="S115" s="196">
        <f t="shared" si="87"/>
        <v>1.1648000000000003</v>
      </c>
      <c r="T115" s="351">
        <f t="shared" si="85"/>
        <v>39.049999999999997</v>
      </c>
      <c r="U115">
        <f t="shared" si="86"/>
        <v>0.71200000000000008</v>
      </c>
    </row>
    <row r="116" spans="1:21">
      <c r="A116" s="220"/>
      <c r="B116" s="189">
        <v>15</v>
      </c>
      <c r="C116" s="190">
        <v>7.28</v>
      </c>
      <c r="D116" s="190">
        <f>20-D115</f>
        <v>12.719999999999999</v>
      </c>
      <c r="E116" s="222">
        <v>2.8519999999999999</v>
      </c>
      <c r="F116" s="232">
        <v>100</v>
      </c>
      <c r="G116" s="194">
        <v>1.2</v>
      </c>
      <c r="H116" s="192">
        <f t="shared" si="88"/>
        <v>1.1309733552923256</v>
      </c>
      <c r="I116" s="193">
        <f t="shared" si="89"/>
        <v>3.7699111843077517</v>
      </c>
      <c r="J116" s="194">
        <f t="shared" si="90"/>
        <v>1.7999999999999998</v>
      </c>
      <c r="K116" s="192">
        <f t="shared" ref="K116:K123" si="96">I116*0.3*D116</f>
        <v>14.38598107931838</v>
      </c>
      <c r="L116" s="196">
        <f t="shared" ref="L116:L123" si="97">E116*D116*J116</f>
        <v>65.299391999999997</v>
      </c>
      <c r="M116" s="196">
        <f t="shared" ref="M116:M123" si="98">E116</f>
        <v>2.8519999999999999</v>
      </c>
      <c r="N116" s="196">
        <f t="shared" ref="N116:N123" si="99">M116*J116-H116</f>
        <v>4.0026266447076742</v>
      </c>
      <c r="O116" s="195">
        <f t="shared" si="84"/>
        <v>48.623810920681613</v>
      </c>
      <c r="P116" s="196">
        <f t="shared" ref="P116:P123" si="100">E116-M116</f>
        <v>0</v>
      </c>
      <c r="Q116" s="196">
        <f t="shared" si="76"/>
        <v>0</v>
      </c>
      <c r="R116" s="234">
        <f t="shared" si="77"/>
        <v>0</v>
      </c>
      <c r="S116" s="196">
        <f t="shared" si="87"/>
        <v>2.2895999999999996</v>
      </c>
      <c r="T116" s="351">
        <f t="shared" si="85"/>
        <v>72.55</v>
      </c>
      <c r="U116">
        <f t="shared" si="86"/>
        <v>0.80099999999999993</v>
      </c>
    </row>
    <row r="117" spans="1:21">
      <c r="A117" s="220"/>
      <c r="B117" s="189">
        <v>16</v>
      </c>
      <c r="C117" s="190">
        <v>0</v>
      </c>
      <c r="D117" s="190">
        <v>20</v>
      </c>
      <c r="E117" s="222">
        <v>2.7850000000000001</v>
      </c>
      <c r="F117" s="232">
        <v>100</v>
      </c>
      <c r="G117" s="194">
        <v>1.2</v>
      </c>
      <c r="H117" s="192">
        <f t="shared" si="88"/>
        <v>1.1309733552923256</v>
      </c>
      <c r="I117" s="193">
        <f t="shared" si="89"/>
        <v>3.7699111843077517</v>
      </c>
      <c r="J117" s="194">
        <f t="shared" si="90"/>
        <v>1.7999999999999998</v>
      </c>
      <c r="K117" s="192">
        <f t="shared" si="96"/>
        <v>22.61946710584651</v>
      </c>
      <c r="L117" s="196">
        <f t="shared" si="97"/>
        <v>100.25999999999999</v>
      </c>
      <c r="M117" s="196">
        <f t="shared" si="98"/>
        <v>2.7850000000000001</v>
      </c>
      <c r="N117" s="196">
        <f t="shared" si="99"/>
        <v>3.8820266447076746</v>
      </c>
      <c r="O117" s="195">
        <f t="shared" si="84"/>
        <v>74.0405328941535</v>
      </c>
      <c r="P117" s="196">
        <f t="shared" si="100"/>
        <v>0</v>
      </c>
      <c r="Q117" s="196">
        <f t="shared" si="76"/>
        <v>0</v>
      </c>
      <c r="R117" s="234">
        <f t="shared" si="77"/>
        <v>0</v>
      </c>
      <c r="S117" s="196">
        <f t="shared" si="87"/>
        <v>3.6</v>
      </c>
      <c r="T117" s="351">
        <f t="shared" si="85"/>
        <v>111.4</v>
      </c>
      <c r="U117">
        <f t="shared" si="86"/>
        <v>0.80099999999999993</v>
      </c>
    </row>
    <row r="118" spans="1:21">
      <c r="B118" s="189">
        <v>17</v>
      </c>
      <c r="C118" s="190">
        <v>0</v>
      </c>
      <c r="D118" s="190">
        <v>16.32</v>
      </c>
      <c r="E118" s="222">
        <v>2.5779999999999998</v>
      </c>
      <c r="F118" s="232">
        <v>100</v>
      </c>
      <c r="G118" s="194">
        <v>1.2</v>
      </c>
      <c r="H118" s="192">
        <f t="shared" si="88"/>
        <v>1.1309733552923256</v>
      </c>
      <c r="I118" s="193">
        <f t="shared" si="89"/>
        <v>3.7699111843077517</v>
      </c>
      <c r="J118" s="194">
        <f t="shared" si="90"/>
        <v>1.7999999999999998</v>
      </c>
      <c r="K118" s="192">
        <f t="shared" si="96"/>
        <v>18.457485158370755</v>
      </c>
      <c r="L118" s="196">
        <f t="shared" si="97"/>
        <v>75.731327999999976</v>
      </c>
      <c r="M118" s="196">
        <f t="shared" si="98"/>
        <v>2.5779999999999998</v>
      </c>
      <c r="N118" s="196">
        <f t="shared" si="99"/>
        <v>3.5094266447076743</v>
      </c>
      <c r="O118" s="195">
        <f t="shared" si="84"/>
        <v>54.336242841629243</v>
      </c>
      <c r="P118" s="196">
        <f t="shared" si="100"/>
        <v>0</v>
      </c>
      <c r="Q118" s="196">
        <f t="shared" si="76"/>
        <v>0</v>
      </c>
      <c r="R118" s="234">
        <f t="shared" si="77"/>
        <v>0</v>
      </c>
      <c r="S118" s="196">
        <f t="shared" si="87"/>
        <v>2.9375999999999998</v>
      </c>
      <c r="T118" s="351">
        <f t="shared" si="85"/>
        <v>84.15</v>
      </c>
      <c r="U118">
        <f t="shared" si="86"/>
        <v>0.80099999999999993</v>
      </c>
    </row>
    <row r="119" spans="1:21">
      <c r="B119" s="189">
        <v>17</v>
      </c>
      <c r="C119" s="190">
        <v>16.32</v>
      </c>
      <c r="D119" s="190">
        <f>20-D118</f>
        <v>3.6799999999999997</v>
      </c>
      <c r="E119" s="222">
        <v>2.3580000000000001</v>
      </c>
      <c r="F119" s="221">
        <v>60</v>
      </c>
      <c r="G119" s="194">
        <v>0.8</v>
      </c>
      <c r="H119" s="192">
        <f t="shared" si="88"/>
        <v>0.50265482457436694</v>
      </c>
      <c r="I119" s="193">
        <f t="shared" si="89"/>
        <v>2.5132741228718345</v>
      </c>
      <c r="J119" s="194">
        <f t="shared" si="90"/>
        <v>1.4</v>
      </c>
      <c r="K119" s="192">
        <f t="shared" si="96"/>
        <v>2.7746546316505047</v>
      </c>
      <c r="L119" s="196">
        <f t="shared" si="97"/>
        <v>12.148415999999997</v>
      </c>
      <c r="M119" s="196">
        <f t="shared" si="98"/>
        <v>2.3580000000000001</v>
      </c>
      <c r="N119" s="196">
        <f t="shared" si="99"/>
        <v>2.798545175425633</v>
      </c>
      <c r="O119" s="195">
        <f t="shared" si="84"/>
        <v>9.7834462455663278</v>
      </c>
      <c r="P119" s="196">
        <f t="shared" si="100"/>
        <v>0</v>
      </c>
      <c r="Q119" s="196">
        <f t="shared" si="76"/>
        <v>0</v>
      </c>
      <c r="R119" s="234">
        <f t="shared" si="77"/>
        <v>0</v>
      </c>
      <c r="S119" s="196">
        <f t="shared" si="87"/>
        <v>0.51519999999999999</v>
      </c>
      <c r="T119" s="351">
        <f t="shared" si="85"/>
        <v>17.350000000000001</v>
      </c>
      <c r="U119">
        <f t="shared" si="86"/>
        <v>0.623</v>
      </c>
    </row>
    <row r="120" spans="1:21">
      <c r="B120" s="189">
        <v>18</v>
      </c>
      <c r="C120" s="190">
        <v>0</v>
      </c>
      <c r="D120" s="190">
        <v>20</v>
      </c>
      <c r="E120" s="222">
        <v>1.8089999999999999</v>
      </c>
      <c r="F120" s="221">
        <v>60</v>
      </c>
      <c r="G120" s="194">
        <v>0.8</v>
      </c>
      <c r="H120" s="192">
        <f t="shared" si="88"/>
        <v>0.50265482457436694</v>
      </c>
      <c r="I120" s="193">
        <f t="shared" si="89"/>
        <v>2.5132741228718345</v>
      </c>
      <c r="J120" s="194">
        <f t="shared" si="90"/>
        <v>1.4</v>
      </c>
      <c r="K120" s="192">
        <f t="shared" si="96"/>
        <v>15.079644737231007</v>
      </c>
      <c r="L120" s="196">
        <f t="shared" si="97"/>
        <v>50.651999999999994</v>
      </c>
      <c r="M120" s="196">
        <f t="shared" si="98"/>
        <v>1.8089999999999999</v>
      </c>
      <c r="N120" s="196">
        <f t="shared" si="99"/>
        <v>2.0299451754256328</v>
      </c>
      <c r="O120" s="195">
        <f t="shared" si="84"/>
        <v>37.798903508512659</v>
      </c>
      <c r="P120" s="196">
        <f t="shared" si="100"/>
        <v>0</v>
      </c>
      <c r="Q120" s="196">
        <f t="shared" si="76"/>
        <v>0</v>
      </c>
      <c r="R120" s="234">
        <f t="shared" si="77"/>
        <v>0</v>
      </c>
      <c r="S120" s="196">
        <f t="shared" si="87"/>
        <v>2.8000000000000003</v>
      </c>
      <c r="T120" s="351">
        <f t="shared" si="85"/>
        <v>72.36</v>
      </c>
      <c r="U120">
        <f t="shared" si="86"/>
        <v>0.623</v>
      </c>
    </row>
    <row r="121" spans="1:21">
      <c r="B121" s="189">
        <v>19</v>
      </c>
      <c r="C121" s="190">
        <v>0</v>
      </c>
      <c r="D121" s="190">
        <v>20</v>
      </c>
      <c r="E121" s="222">
        <v>1.5740000000000001</v>
      </c>
      <c r="F121" s="221">
        <v>60</v>
      </c>
      <c r="G121" s="194">
        <v>0.8</v>
      </c>
      <c r="H121" s="192">
        <f t="shared" si="88"/>
        <v>0.50265482457436694</v>
      </c>
      <c r="I121" s="193">
        <f t="shared" si="89"/>
        <v>2.5132741228718345</v>
      </c>
      <c r="J121" s="194">
        <f t="shared" si="90"/>
        <v>1.4</v>
      </c>
      <c r="K121" s="192">
        <f t="shared" si="96"/>
        <v>15.079644737231007</v>
      </c>
      <c r="L121" s="196">
        <f t="shared" si="97"/>
        <v>44.071999999999996</v>
      </c>
      <c r="M121" s="196">
        <f t="shared" si="98"/>
        <v>1.5740000000000001</v>
      </c>
      <c r="N121" s="196">
        <f t="shared" si="99"/>
        <v>1.7009451754256328</v>
      </c>
      <c r="O121" s="195">
        <f t="shared" si="84"/>
        <v>31.218903508512657</v>
      </c>
      <c r="P121" s="196">
        <f t="shared" si="100"/>
        <v>0</v>
      </c>
      <c r="Q121" s="196">
        <f t="shared" si="76"/>
        <v>0</v>
      </c>
      <c r="R121" s="234">
        <f t="shared" si="77"/>
        <v>0</v>
      </c>
      <c r="S121" s="196">
        <f>D121*J121*0.1</f>
        <v>2.8000000000000003</v>
      </c>
      <c r="T121" s="351">
        <f t="shared" si="85"/>
        <v>62.96</v>
      </c>
      <c r="U121">
        <f t="shared" si="86"/>
        <v>0.623</v>
      </c>
    </row>
    <row r="122" spans="1:21">
      <c r="B122" s="189">
        <v>20</v>
      </c>
      <c r="C122" s="190">
        <v>0</v>
      </c>
      <c r="D122" s="190">
        <v>20</v>
      </c>
      <c r="E122" s="222">
        <v>1.595</v>
      </c>
      <c r="F122" s="221">
        <v>60</v>
      </c>
      <c r="G122" s="194">
        <v>0.8</v>
      </c>
      <c r="H122" s="192">
        <f t="shared" si="88"/>
        <v>0.50265482457436694</v>
      </c>
      <c r="I122" s="193">
        <f t="shared" si="89"/>
        <v>2.5132741228718345</v>
      </c>
      <c r="J122" s="194">
        <f t="shared" si="90"/>
        <v>1.4</v>
      </c>
      <c r="K122" s="192">
        <f t="shared" si="96"/>
        <v>15.079644737231007</v>
      </c>
      <c r="L122" s="196">
        <f t="shared" si="97"/>
        <v>44.66</v>
      </c>
      <c r="M122" s="196">
        <f t="shared" si="98"/>
        <v>1.595</v>
      </c>
      <c r="N122" s="196">
        <f t="shared" si="99"/>
        <v>1.7303451754256327</v>
      </c>
      <c r="O122" s="195">
        <f t="shared" si="84"/>
        <v>31.806903508512651</v>
      </c>
      <c r="P122" s="196">
        <f t="shared" si="100"/>
        <v>0</v>
      </c>
      <c r="Q122" s="196">
        <f t="shared" si="76"/>
        <v>0</v>
      </c>
      <c r="R122" s="234">
        <f t="shared" si="77"/>
        <v>0</v>
      </c>
      <c r="S122" s="196">
        <f>D122*J122*0.1</f>
        <v>2.8000000000000003</v>
      </c>
      <c r="T122" s="351">
        <f t="shared" si="85"/>
        <v>63.8</v>
      </c>
      <c r="U122">
        <f t="shared" si="86"/>
        <v>0.623</v>
      </c>
    </row>
    <row r="123" spans="1:21">
      <c r="B123" s="189">
        <v>21</v>
      </c>
      <c r="C123" s="190">
        <v>0</v>
      </c>
      <c r="D123" s="190">
        <v>4</v>
      </c>
      <c r="E123" s="222">
        <v>1.702</v>
      </c>
      <c r="F123" s="221">
        <v>60</v>
      </c>
      <c r="G123" s="194">
        <v>0.8</v>
      </c>
      <c r="H123" s="192">
        <f t="shared" si="88"/>
        <v>0.50265482457436694</v>
      </c>
      <c r="I123" s="193">
        <f t="shared" si="89"/>
        <v>2.5132741228718345</v>
      </c>
      <c r="J123" s="194">
        <f t="shared" si="90"/>
        <v>1.4</v>
      </c>
      <c r="K123" s="192">
        <f t="shared" si="96"/>
        <v>3.0159289474462012</v>
      </c>
      <c r="L123" s="196">
        <f t="shared" si="97"/>
        <v>9.5311999999999983</v>
      </c>
      <c r="M123" s="196">
        <f t="shared" si="98"/>
        <v>1.702</v>
      </c>
      <c r="N123" s="196">
        <f t="shared" si="99"/>
        <v>1.8801451754256326</v>
      </c>
      <c r="O123" s="195">
        <f t="shared" si="84"/>
        <v>6.960580701702531</v>
      </c>
      <c r="P123" s="196">
        <f t="shared" si="100"/>
        <v>0</v>
      </c>
      <c r="Q123" s="196">
        <f t="shared" si="76"/>
        <v>0</v>
      </c>
      <c r="R123" s="234">
        <f t="shared" si="77"/>
        <v>0</v>
      </c>
      <c r="S123" s="196">
        <f>D123*J123*0.1</f>
        <v>0.55999999999999994</v>
      </c>
      <c r="T123" s="351">
        <f t="shared" si="85"/>
        <v>13.62</v>
      </c>
      <c r="U123">
        <f t="shared" si="86"/>
        <v>0.623</v>
      </c>
    </row>
    <row r="124" spans="1:21">
      <c r="B124" s="189">
        <v>21</v>
      </c>
      <c r="C124" s="190">
        <v>4</v>
      </c>
      <c r="D124" s="190">
        <f>20-D123</f>
        <v>16</v>
      </c>
      <c r="E124" s="222">
        <v>1.728</v>
      </c>
      <c r="F124" s="232">
        <v>0</v>
      </c>
      <c r="G124" s="194">
        <v>0</v>
      </c>
      <c r="H124" s="192">
        <f t="shared" ref="H124:H173" si="101">PI()*(G124/2)^2</f>
        <v>0</v>
      </c>
      <c r="I124" s="193">
        <f t="shared" ref="I124:I136" si="102">2*PI()*(G124/2)</f>
        <v>0</v>
      </c>
      <c r="J124" s="194">
        <f t="shared" ref="J124:J136" si="103">G124+0.6</f>
        <v>0.6</v>
      </c>
      <c r="K124" s="192">
        <f t="shared" ref="K124:K137" si="104">I124*0.3*D124</f>
        <v>0</v>
      </c>
      <c r="L124" s="196">
        <f t="shared" ref="L124:L137" si="105">E124*D124*J124</f>
        <v>16.588799999999999</v>
      </c>
      <c r="M124" s="196">
        <f t="shared" ref="M124:M137" si="106">E124</f>
        <v>1.728</v>
      </c>
      <c r="N124" s="196">
        <f t="shared" ref="N124:N137" si="107">M124*J124-H124</f>
        <v>1.0367999999999999</v>
      </c>
      <c r="O124" s="195">
        <f t="shared" si="84"/>
        <v>15.628799999999998</v>
      </c>
      <c r="P124" s="196">
        <f t="shared" ref="P124:P137" si="108">E124-M124</f>
        <v>0</v>
      </c>
      <c r="Q124" s="196">
        <f t="shared" si="76"/>
        <v>0</v>
      </c>
      <c r="R124" s="234">
        <f t="shared" si="77"/>
        <v>0</v>
      </c>
      <c r="S124" s="196">
        <f>D124*J124*0.1</f>
        <v>0.96</v>
      </c>
      <c r="T124" s="351">
        <f t="shared" si="85"/>
        <v>55.3</v>
      </c>
      <c r="U124">
        <f t="shared" si="86"/>
        <v>0.26700000000000002</v>
      </c>
    </row>
    <row r="125" spans="1:21">
      <c r="B125" s="189">
        <v>22</v>
      </c>
      <c r="C125" s="190">
        <v>0</v>
      </c>
      <c r="D125" s="190">
        <v>0</v>
      </c>
      <c r="E125" s="222">
        <v>0</v>
      </c>
      <c r="F125" s="232">
        <v>0</v>
      </c>
      <c r="G125" s="194">
        <v>0</v>
      </c>
      <c r="H125" s="192">
        <f t="shared" si="101"/>
        <v>0</v>
      </c>
      <c r="I125" s="193">
        <f t="shared" si="102"/>
        <v>0</v>
      </c>
      <c r="J125" s="194">
        <f t="shared" si="103"/>
        <v>0.6</v>
      </c>
      <c r="K125" s="192">
        <f t="shared" si="104"/>
        <v>0</v>
      </c>
      <c r="L125" s="196">
        <f t="shared" si="105"/>
        <v>0</v>
      </c>
      <c r="M125" s="196">
        <f t="shared" si="106"/>
        <v>0</v>
      </c>
      <c r="N125" s="196">
        <f t="shared" si="107"/>
        <v>0</v>
      </c>
      <c r="O125" s="195">
        <f t="shared" si="84"/>
        <v>0</v>
      </c>
      <c r="P125" s="196">
        <f t="shared" si="108"/>
        <v>0</v>
      </c>
      <c r="Q125" s="196">
        <f t="shared" si="76"/>
        <v>0</v>
      </c>
      <c r="R125" s="234">
        <f t="shared" si="77"/>
        <v>0</v>
      </c>
      <c r="S125" s="196">
        <f t="shared" ref="S125:S132" si="109">D125*J125*0.1</f>
        <v>0</v>
      </c>
      <c r="T125" s="351">
        <f t="shared" si="85"/>
        <v>0</v>
      </c>
      <c r="U125">
        <f t="shared" si="86"/>
        <v>0.26700000000000002</v>
      </c>
    </row>
    <row r="126" spans="1:21">
      <c r="B126" s="189">
        <v>23</v>
      </c>
      <c r="C126" s="190">
        <v>0</v>
      </c>
      <c r="D126" s="190">
        <v>0</v>
      </c>
      <c r="E126" s="222">
        <v>0</v>
      </c>
      <c r="F126" s="232">
        <v>0</v>
      </c>
      <c r="G126" s="194">
        <v>0</v>
      </c>
      <c r="H126" s="192">
        <f t="shared" si="101"/>
        <v>0</v>
      </c>
      <c r="I126" s="193">
        <f t="shared" si="102"/>
        <v>0</v>
      </c>
      <c r="J126" s="194">
        <f t="shared" si="103"/>
        <v>0.6</v>
      </c>
      <c r="K126" s="192">
        <f t="shared" si="104"/>
        <v>0</v>
      </c>
      <c r="L126" s="196">
        <f t="shared" si="105"/>
        <v>0</v>
      </c>
      <c r="M126" s="196">
        <f t="shared" si="106"/>
        <v>0</v>
      </c>
      <c r="N126" s="196">
        <f t="shared" si="107"/>
        <v>0</v>
      </c>
      <c r="O126" s="195">
        <f t="shared" si="84"/>
        <v>0</v>
      </c>
      <c r="P126" s="196">
        <f t="shared" si="108"/>
        <v>0</v>
      </c>
      <c r="Q126" s="196">
        <f t="shared" si="76"/>
        <v>0</v>
      </c>
      <c r="R126" s="234">
        <f t="shared" si="77"/>
        <v>0</v>
      </c>
      <c r="S126" s="196">
        <f t="shared" si="109"/>
        <v>0</v>
      </c>
      <c r="T126" s="351">
        <f t="shared" si="85"/>
        <v>0</v>
      </c>
      <c r="U126">
        <f t="shared" si="86"/>
        <v>0.26700000000000002</v>
      </c>
    </row>
    <row r="127" spans="1:21">
      <c r="B127" s="189">
        <v>24</v>
      </c>
      <c r="C127" s="190">
        <v>0</v>
      </c>
      <c r="D127" s="190">
        <v>0</v>
      </c>
      <c r="E127" s="222">
        <v>0</v>
      </c>
      <c r="F127" s="232">
        <v>0</v>
      </c>
      <c r="G127" s="194">
        <v>0</v>
      </c>
      <c r="H127" s="192">
        <f t="shared" si="101"/>
        <v>0</v>
      </c>
      <c r="I127" s="193">
        <f t="shared" si="102"/>
        <v>0</v>
      </c>
      <c r="J127" s="194">
        <f t="shared" si="103"/>
        <v>0.6</v>
      </c>
      <c r="K127" s="192">
        <f t="shared" si="104"/>
        <v>0</v>
      </c>
      <c r="L127" s="196">
        <f t="shared" si="105"/>
        <v>0</v>
      </c>
      <c r="M127" s="196">
        <f t="shared" si="106"/>
        <v>0</v>
      </c>
      <c r="N127" s="196">
        <f t="shared" si="107"/>
        <v>0</v>
      </c>
      <c r="O127" s="195">
        <f t="shared" si="84"/>
        <v>0</v>
      </c>
      <c r="P127" s="196">
        <f t="shared" si="108"/>
        <v>0</v>
      </c>
      <c r="Q127" s="196">
        <f t="shared" si="76"/>
        <v>0</v>
      </c>
      <c r="R127" s="234">
        <f t="shared" si="77"/>
        <v>0</v>
      </c>
      <c r="S127" s="196">
        <f t="shared" si="109"/>
        <v>0</v>
      </c>
      <c r="T127" s="351">
        <f t="shared" si="85"/>
        <v>0</v>
      </c>
      <c r="U127">
        <f t="shared" si="86"/>
        <v>0.26700000000000002</v>
      </c>
    </row>
    <row r="128" spans="1:21">
      <c r="B128" s="225">
        <v>24</v>
      </c>
      <c r="C128" s="226">
        <v>3</v>
      </c>
      <c r="D128" s="226">
        <f>20-C128</f>
        <v>17</v>
      </c>
      <c r="E128" s="222">
        <v>1.901</v>
      </c>
      <c r="F128" s="221">
        <v>60</v>
      </c>
      <c r="G128" s="194">
        <v>0.8</v>
      </c>
      <c r="H128" s="192">
        <f t="shared" si="101"/>
        <v>0.50265482457436694</v>
      </c>
      <c r="I128" s="193">
        <f t="shared" si="102"/>
        <v>2.5132741228718345</v>
      </c>
      <c r="J128" s="194">
        <f t="shared" si="103"/>
        <v>1.4</v>
      </c>
      <c r="K128" s="192">
        <f t="shared" si="104"/>
        <v>12.817698026646354</v>
      </c>
      <c r="L128" s="196">
        <f t="shared" si="105"/>
        <v>45.2438</v>
      </c>
      <c r="M128" s="196">
        <f t="shared" si="106"/>
        <v>1.901</v>
      </c>
      <c r="N128" s="196">
        <f t="shared" si="107"/>
        <v>2.1587451754256328</v>
      </c>
      <c r="O128" s="195">
        <f t="shared" si="84"/>
        <v>34.318667982235759</v>
      </c>
      <c r="P128" s="196">
        <f t="shared" si="108"/>
        <v>0</v>
      </c>
      <c r="Q128" s="196">
        <f t="shared" si="76"/>
        <v>0</v>
      </c>
      <c r="R128" s="234">
        <f t="shared" si="77"/>
        <v>0</v>
      </c>
      <c r="S128" s="196">
        <f t="shared" si="109"/>
        <v>2.38</v>
      </c>
      <c r="T128" s="351">
        <f t="shared" si="85"/>
        <v>64.63</v>
      </c>
      <c r="U128">
        <f t="shared" si="86"/>
        <v>0.623</v>
      </c>
    </row>
    <row r="129" spans="2:21">
      <c r="B129" s="225">
        <v>25</v>
      </c>
      <c r="C129" s="226">
        <v>0</v>
      </c>
      <c r="D129" s="226">
        <v>20</v>
      </c>
      <c r="E129" s="222">
        <v>2.0369999999999999</v>
      </c>
      <c r="F129" s="221">
        <v>60</v>
      </c>
      <c r="G129" s="194">
        <v>0.8</v>
      </c>
      <c r="H129" s="192">
        <f t="shared" si="101"/>
        <v>0.50265482457436694</v>
      </c>
      <c r="I129" s="193">
        <f t="shared" si="102"/>
        <v>2.5132741228718345</v>
      </c>
      <c r="J129" s="194">
        <f t="shared" si="103"/>
        <v>1.4</v>
      </c>
      <c r="K129" s="192">
        <f t="shared" si="104"/>
        <v>15.079644737231007</v>
      </c>
      <c r="L129" s="196">
        <f t="shared" si="105"/>
        <v>57.035999999999987</v>
      </c>
      <c r="M129" s="196">
        <f t="shared" si="106"/>
        <v>2.0369999999999999</v>
      </c>
      <c r="N129" s="196">
        <f t="shared" si="107"/>
        <v>2.3491451754256332</v>
      </c>
      <c r="O129" s="195">
        <f t="shared" si="84"/>
        <v>44.182903508512666</v>
      </c>
      <c r="P129" s="196">
        <f t="shared" si="108"/>
        <v>0</v>
      </c>
      <c r="Q129" s="196">
        <f t="shared" si="76"/>
        <v>0</v>
      </c>
      <c r="R129" s="234">
        <f t="shared" si="77"/>
        <v>0</v>
      </c>
      <c r="S129" s="196">
        <f t="shared" si="109"/>
        <v>2.8000000000000003</v>
      </c>
      <c r="T129" s="351">
        <f t="shared" si="85"/>
        <v>81.48</v>
      </c>
      <c r="U129">
        <f t="shared" si="86"/>
        <v>0.623</v>
      </c>
    </row>
    <row r="130" spans="2:21">
      <c r="B130" s="225">
        <v>26</v>
      </c>
      <c r="C130" s="226">
        <v>0</v>
      </c>
      <c r="D130" s="226">
        <v>20</v>
      </c>
      <c r="E130" s="222">
        <v>2.0310000000000001</v>
      </c>
      <c r="F130" s="221">
        <v>60</v>
      </c>
      <c r="G130" s="194">
        <v>0.8</v>
      </c>
      <c r="H130" s="192">
        <f t="shared" si="101"/>
        <v>0.50265482457436694</v>
      </c>
      <c r="I130" s="193">
        <f t="shared" si="102"/>
        <v>2.5132741228718345</v>
      </c>
      <c r="J130" s="194">
        <f t="shared" si="103"/>
        <v>1.4</v>
      </c>
      <c r="K130" s="192">
        <f t="shared" si="104"/>
        <v>15.079644737231007</v>
      </c>
      <c r="L130" s="196">
        <f t="shared" si="105"/>
        <v>56.868000000000002</v>
      </c>
      <c r="M130" s="196">
        <f t="shared" si="106"/>
        <v>2.0310000000000001</v>
      </c>
      <c r="N130" s="196">
        <f t="shared" si="107"/>
        <v>2.3407451754256332</v>
      </c>
      <c r="O130" s="195">
        <f t="shared" si="84"/>
        <v>44.014903508512667</v>
      </c>
      <c r="P130" s="196">
        <f t="shared" si="108"/>
        <v>0</v>
      </c>
      <c r="Q130" s="196">
        <f t="shared" ref="Q130:Q161" si="110">P130*J130</f>
        <v>0</v>
      </c>
      <c r="R130" s="234">
        <f t="shared" ref="R130:R161" si="111">Q130*D130</f>
        <v>0</v>
      </c>
      <c r="S130" s="196">
        <f t="shared" si="109"/>
        <v>2.8000000000000003</v>
      </c>
      <c r="T130" s="351">
        <f t="shared" si="85"/>
        <v>81.239999999999995</v>
      </c>
      <c r="U130">
        <f t="shared" si="86"/>
        <v>0.623</v>
      </c>
    </row>
    <row r="131" spans="2:21">
      <c r="B131" s="225">
        <v>27</v>
      </c>
      <c r="C131" s="226">
        <v>0</v>
      </c>
      <c r="D131" s="226">
        <v>20</v>
      </c>
      <c r="E131" s="222">
        <v>1.984</v>
      </c>
      <c r="F131" s="221">
        <v>60</v>
      </c>
      <c r="G131" s="194">
        <v>0.8</v>
      </c>
      <c r="H131" s="192">
        <f t="shared" si="101"/>
        <v>0.50265482457436694</v>
      </c>
      <c r="I131" s="193">
        <f t="shared" si="102"/>
        <v>2.5132741228718345</v>
      </c>
      <c r="J131" s="194">
        <f t="shared" si="103"/>
        <v>1.4</v>
      </c>
      <c r="K131" s="192">
        <f t="shared" si="104"/>
        <v>15.079644737231007</v>
      </c>
      <c r="L131" s="196">
        <f t="shared" si="105"/>
        <v>55.552</v>
      </c>
      <c r="M131" s="196">
        <f t="shared" si="106"/>
        <v>1.984</v>
      </c>
      <c r="N131" s="196">
        <f t="shared" si="107"/>
        <v>2.2749451754256329</v>
      </c>
      <c r="O131" s="195">
        <f t="shared" si="84"/>
        <v>42.698903508512657</v>
      </c>
      <c r="P131" s="196">
        <f t="shared" si="108"/>
        <v>0</v>
      </c>
      <c r="Q131" s="196">
        <f t="shared" si="110"/>
        <v>0</v>
      </c>
      <c r="R131" s="234">
        <f t="shared" si="111"/>
        <v>0</v>
      </c>
      <c r="S131" s="196">
        <f t="shared" si="109"/>
        <v>2.8000000000000003</v>
      </c>
      <c r="T131" s="351">
        <f t="shared" si="85"/>
        <v>79.36</v>
      </c>
      <c r="U131">
        <f t="shared" si="86"/>
        <v>0.623</v>
      </c>
    </row>
    <row r="132" spans="2:21">
      <c r="B132" s="225">
        <v>28</v>
      </c>
      <c r="C132" s="226">
        <v>0</v>
      </c>
      <c r="D132" s="226">
        <v>20</v>
      </c>
      <c r="E132" s="222">
        <v>2.1760000000000002</v>
      </c>
      <c r="F132" s="221">
        <v>60</v>
      </c>
      <c r="G132" s="194">
        <v>0.8</v>
      </c>
      <c r="H132" s="192">
        <f t="shared" si="101"/>
        <v>0.50265482457436694</v>
      </c>
      <c r="I132" s="193">
        <f t="shared" si="102"/>
        <v>2.5132741228718345</v>
      </c>
      <c r="J132" s="194">
        <f t="shared" si="103"/>
        <v>1.4</v>
      </c>
      <c r="K132" s="192">
        <f t="shared" si="104"/>
        <v>15.079644737231007</v>
      </c>
      <c r="L132" s="196">
        <f t="shared" si="105"/>
        <v>60.927999999999997</v>
      </c>
      <c r="M132" s="196">
        <f t="shared" si="106"/>
        <v>2.1760000000000002</v>
      </c>
      <c r="N132" s="196">
        <f t="shared" si="107"/>
        <v>2.5437451754256335</v>
      </c>
      <c r="O132" s="195">
        <f t="shared" si="84"/>
        <v>48.074903508512676</v>
      </c>
      <c r="P132" s="196">
        <f t="shared" si="108"/>
        <v>0</v>
      </c>
      <c r="Q132" s="196">
        <f t="shared" si="110"/>
        <v>0</v>
      </c>
      <c r="R132" s="234">
        <f t="shared" si="111"/>
        <v>0</v>
      </c>
      <c r="S132" s="196">
        <f t="shared" si="109"/>
        <v>2.8000000000000003</v>
      </c>
      <c r="T132" s="351">
        <f t="shared" si="85"/>
        <v>87.04</v>
      </c>
      <c r="U132">
        <f t="shared" si="86"/>
        <v>0.623</v>
      </c>
    </row>
    <row r="133" spans="2:21">
      <c r="B133" s="225">
        <v>29</v>
      </c>
      <c r="C133" s="226">
        <v>0</v>
      </c>
      <c r="D133" s="226">
        <v>20</v>
      </c>
      <c r="E133" s="222">
        <v>2.395</v>
      </c>
      <c r="F133" s="221">
        <v>60</v>
      </c>
      <c r="G133" s="194">
        <v>0.8</v>
      </c>
      <c r="H133" s="192">
        <f t="shared" si="101"/>
        <v>0.50265482457436694</v>
      </c>
      <c r="I133" s="193">
        <f t="shared" si="102"/>
        <v>2.5132741228718345</v>
      </c>
      <c r="J133" s="194">
        <f t="shared" si="103"/>
        <v>1.4</v>
      </c>
      <c r="K133" s="192">
        <f t="shared" si="104"/>
        <v>15.079644737231007</v>
      </c>
      <c r="L133" s="196">
        <f t="shared" si="105"/>
        <v>67.059999999999988</v>
      </c>
      <c r="M133" s="196">
        <f t="shared" si="106"/>
        <v>2.395</v>
      </c>
      <c r="N133" s="196">
        <f t="shared" si="107"/>
        <v>2.850345175425633</v>
      </c>
      <c r="O133" s="195">
        <f t="shared" si="84"/>
        <v>54.206903508512667</v>
      </c>
      <c r="P133" s="196">
        <f t="shared" si="108"/>
        <v>0</v>
      </c>
      <c r="Q133" s="196">
        <f t="shared" si="110"/>
        <v>0</v>
      </c>
      <c r="R133" s="234">
        <f t="shared" si="111"/>
        <v>0</v>
      </c>
      <c r="S133" s="196">
        <f>D133*J133*0.1</f>
        <v>2.8000000000000003</v>
      </c>
      <c r="T133" s="351">
        <f t="shared" si="85"/>
        <v>95.8</v>
      </c>
      <c r="U133">
        <f t="shared" si="86"/>
        <v>0.623</v>
      </c>
    </row>
    <row r="134" spans="2:21">
      <c r="B134" s="225">
        <v>30</v>
      </c>
      <c r="C134" s="226">
        <v>0</v>
      </c>
      <c r="D134" s="226">
        <v>20</v>
      </c>
      <c r="E134" s="222">
        <v>2.8029999999999999</v>
      </c>
      <c r="F134" s="232">
        <v>80</v>
      </c>
      <c r="G134" s="194">
        <v>1</v>
      </c>
      <c r="H134" s="192">
        <f t="shared" si="101"/>
        <v>0.78539816339744828</v>
      </c>
      <c r="I134" s="193">
        <f t="shared" si="102"/>
        <v>3.1415926535897931</v>
      </c>
      <c r="J134" s="194">
        <f t="shared" si="103"/>
        <v>1.6</v>
      </c>
      <c r="K134" s="192">
        <f t="shared" si="104"/>
        <v>18.849555921538759</v>
      </c>
      <c r="L134" s="196">
        <f t="shared" si="105"/>
        <v>89.696000000000012</v>
      </c>
      <c r="M134" s="196">
        <f t="shared" si="106"/>
        <v>2.8029999999999999</v>
      </c>
      <c r="N134" s="196">
        <f t="shared" si="107"/>
        <v>3.6994018366025516</v>
      </c>
      <c r="O134" s="195">
        <f t="shared" si="84"/>
        <v>70.788036732051026</v>
      </c>
      <c r="P134" s="196">
        <f t="shared" si="108"/>
        <v>0</v>
      </c>
      <c r="Q134" s="196">
        <f t="shared" si="110"/>
        <v>0</v>
      </c>
      <c r="R134" s="234">
        <f t="shared" si="111"/>
        <v>0</v>
      </c>
      <c r="S134" s="196">
        <f>D134*J134*0.1</f>
        <v>3.2</v>
      </c>
      <c r="T134" s="351">
        <f t="shared" si="85"/>
        <v>112.12</v>
      </c>
      <c r="U134">
        <f t="shared" si="86"/>
        <v>0.71200000000000008</v>
      </c>
    </row>
    <row r="135" spans="2:21">
      <c r="B135" s="225">
        <v>31</v>
      </c>
      <c r="C135" s="226">
        <v>0</v>
      </c>
      <c r="D135" s="226">
        <v>20</v>
      </c>
      <c r="E135" s="222">
        <v>2.7989999999999999</v>
      </c>
      <c r="F135" s="232">
        <v>80</v>
      </c>
      <c r="G135" s="194">
        <v>1</v>
      </c>
      <c r="H135" s="192">
        <f t="shared" si="101"/>
        <v>0.78539816339744828</v>
      </c>
      <c r="I135" s="193">
        <f t="shared" si="102"/>
        <v>3.1415926535897931</v>
      </c>
      <c r="J135" s="194">
        <f t="shared" si="103"/>
        <v>1.6</v>
      </c>
      <c r="K135" s="192">
        <f t="shared" si="104"/>
        <v>18.849555921538759</v>
      </c>
      <c r="L135" s="196">
        <f t="shared" si="105"/>
        <v>89.567999999999998</v>
      </c>
      <c r="M135" s="196">
        <f t="shared" si="106"/>
        <v>2.7989999999999999</v>
      </c>
      <c r="N135" s="196">
        <f t="shared" si="107"/>
        <v>3.6930018366025514</v>
      </c>
      <c r="O135" s="195">
        <f t="shared" si="84"/>
        <v>70.660036732051026</v>
      </c>
      <c r="P135" s="196">
        <f t="shared" si="108"/>
        <v>0</v>
      </c>
      <c r="Q135" s="196">
        <f t="shared" si="110"/>
        <v>0</v>
      </c>
      <c r="R135" s="234">
        <f t="shared" si="111"/>
        <v>0</v>
      </c>
      <c r="S135" s="196">
        <f>D135*J135*0.1</f>
        <v>3.2</v>
      </c>
      <c r="T135" s="351">
        <f t="shared" si="85"/>
        <v>111.96</v>
      </c>
      <c r="U135">
        <f t="shared" si="86"/>
        <v>0.71200000000000008</v>
      </c>
    </row>
    <row r="136" spans="2:21">
      <c r="B136" s="225">
        <v>32</v>
      </c>
      <c r="C136" s="226">
        <v>0</v>
      </c>
      <c r="D136" s="226">
        <v>20</v>
      </c>
      <c r="E136" s="222">
        <v>2.605</v>
      </c>
      <c r="F136" s="232">
        <v>80</v>
      </c>
      <c r="G136" s="194">
        <v>1</v>
      </c>
      <c r="H136" s="192">
        <f t="shared" si="101"/>
        <v>0.78539816339744828</v>
      </c>
      <c r="I136" s="193">
        <f t="shared" si="102"/>
        <v>3.1415926535897931</v>
      </c>
      <c r="J136" s="194">
        <f t="shared" si="103"/>
        <v>1.6</v>
      </c>
      <c r="K136" s="192">
        <f t="shared" si="104"/>
        <v>18.849555921538759</v>
      </c>
      <c r="L136" s="196">
        <f t="shared" si="105"/>
        <v>83.360000000000014</v>
      </c>
      <c r="M136" s="196">
        <f t="shared" si="106"/>
        <v>2.605</v>
      </c>
      <c r="N136" s="196">
        <f t="shared" si="107"/>
        <v>3.3826018366025519</v>
      </c>
      <c r="O136" s="195">
        <f t="shared" si="84"/>
        <v>64.452036732051042</v>
      </c>
      <c r="P136" s="196">
        <f t="shared" si="108"/>
        <v>0</v>
      </c>
      <c r="Q136" s="196">
        <f t="shared" si="110"/>
        <v>0</v>
      </c>
      <c r="R136" s="234">
        <f t="shared" si="111"/>
        <v>0</v>
      </c>
      <c r="S136" s="196">
        <f>D136*J136*0.1</f>
        <v>3.2</v>
      </c>
      <c r="T136" s="351">
        <f t="shared" si="85"/>
        <v>104.2</v>
      </c>
      <c r="U136">
        <f t="shared" si="86"/>
        <v>0.71200000000000008</v>
      </c>
    </row>
    <row r="137" spans="2:21">
      <c r="B137" s="225">
        <v>33</v>
      </c>
      <c r="C137" s="226">
        <v>0</v>
      </c>
      <c r="D137" s="226">
        <v>20</v>
      </c>
      <c r="E137" s="222">
        <v>2.4820000000000002</v>
      </c>
      <c r="F137" s="232">
        <v>80</v>
      </c>
      <c r="G137" s="194">
        <v>1</v>
      </c>
      <c r="H137" s="192">
        <f>PI()*(G137/2)^2</f>
        <v>0.78539816339744828</v>
      </c>
      <c r="I137" s="193">
        <f>2*PI()*(G137/2)</f>
        <v>3.1415926535897931</v>
      </c>
      <c r="J137" s="194">
        <f>G137+0.6</f>
        <v>1.6</v>
      </c>
      <c r="K137" s="192">
        <f t="shared" si="104"/>
        <v>18.849555921538759</v>
      </c>
      <c r="L137" s="196">
        <f t="shared" si="105"/>
        <v>79.424000000000007</v>
      </c>
      <c r="M137" s="196">
        <f t="shared" si="106"/>
        <v>2.4820000000000002</v>
      </c>
      <c r="N137" s="196">
        <f t="shared" si="107"/>
        <v>3.1858018366025522</v>
      </c>
      <c r="O137" s="195">
        <f t="shared" si="84"/>
        <v>60.516036732051042</v>
      </c>
      <c r="P137" s="196">
        <f t="shared" si="108"/>
        <v>0</v>
      </c>
      <c r="Q137" s="196">
        <f t="shared" si="110"/>
        <v>0</v>
      </c>
      <c r="R137" s="234">
        <f t="shared" si="111"/>
        <v>0</v>
      </c>
      <c r="S137" s="196">
        <f t="shared" ref="S137:S146" si="112">D137*J137*0.1</f>
        <v>3.2</v>
      </c>
      <c r="T137" s="351">
        <f t="shared" si="85"/>
        <v>99.28</v>
      </c>
      <c r="U137">
        <f t="shared" si="86"/>
        <v>0.71200000000000008</v>
      </c>
    </row>
    <row r="138" spans="2:21">
      <c r="B138" s="225">
        <v>34</v>
      </c>
      <c r="C138" s="226">
        <v>0</v>
      </c>
      <c r="D138" s="226">
        <v>20</v>
      </c>
      <c r="E138" s="222">
        <v>2.544</v>
      </c>
      <c r="F138" s="232">
        <v>80</v>
      </c>
      <c r="G138" s="194">
        <v>1</v>
      </c>
      <c r="H138" s="192">
        <f t="shared" si="101"/>
        <v>0.78539816339744828</v>
      </c>
      <c r="I138" s="193">
        <f t="shared" ref="I138:I140" si="113">2*PI()*(G138/2)</f>
        <v>3.1415926535897931</v>
      </c>
      <c r="J138" s="194">
        <f t="shared" ref="J138:J140" si="114">G138+0.6</f>
        <v>1.6</v>
      </c>
      <c r="K138" s="192">
        <f t="shared" ref="K138:K140" si="115">I138*0.3*D138</f>
        <v>18.849555921538759</v>
      </c>
      <c r="L138" s="196">
        <f t="shared" ref="L138:L140" si="116">E138*D138*J138</f>
        <v>81.408000000000015</v>
      </c>
      <c r="M138" s="196">
        <f t="shared" ref="M138:M140" si="117">E138</f>
        <v>2.544</v>
      </c>
      <c r="N138" s="196">
        <f t="shared" ref="N138:N140" si="118">M138*J138-H138</f>
        <v>3.285001836602552</v>
      </c>
      <c r="O138" s="195">
        <f t="shared" si="84"/>
        <v>62.500036732051043</v>
      </c>
      <c r="P138" s="196">
        <f t="shared" ref="P138:P140" si="119">E138-M138</f>
        <v>0</v>
      </c>
      <c r="Q138" s="196">
        <f t="shared" si="110"/>
        <v>0</v>
      </c>
      <c r="R138" s="234">
        <f t="shared" si="111"/>
        <v>0</v>
      </c>
      <c r="S138" s="196">
        <f t="shared" si="112"/>
        <v>3.2</v>
      </c>
      <c r="T138" s="351">
        <f t="shared" si="85"/>
        <v>101.76</v>
      </c>
      <c r="U138">
        <f t="shared" si="86"/>
        <v>0.71200000000000008</v>
      </c>
    </row>
    <row r="139" spans="2:21">
      <c r="B139" s="225">
        <v>35</v>
      </c>
      <c r="C139" s="226">
        <v>0</v>
      </c>
      <c r="D139" s="226">
        <v>13.33</v>
      </c>
      <c r="E139" s="222">
        <v>2.6389999999999998</v>
      </c>
      <c r="F139" s="221">
        <v>100</v>
      </c>
      <c r="G139" s="194">
        <v>1.2</v>
      </c>
      <c r="H139" s="192">
        <f t="shared" si="101"/>
        <v>1.1309733552923256</v>
      </c>
      <c r="I139" s="193">
        <f t="shared" si="113"/>
        <v>3.7699111843077517</v>
      </c>
      <c r="J139" s="194">
        <f t="shared" si="114"/>
        <v>1.7999999999999998</v>
      </c>
      <c r="K139" s="192">
        <f t="shared" si="115"/>
        <v>15.0758748260467</v>
      </c>
      <c r="L139" s="196">
        <f t="shared" si="116"/>
        <v>63.320165999999993</v>
      </c>
      <c r="M139" s="196">
        <f t="shared" si="117"/>
        <v>2.6389999999999998</v>
      </c>
      <c r="N139" s="196">
        <f t="shared" si="118"/>
        <v>3.6192266447076742</v>
      </c>
      <c r="O139" s="195">
        <f t="shared" si="84"/>
        <v>45.8448911739533</v>
      </c>
      <c r="P139" s="196">
        <f t="shared" si="119"/>
        <v>0</v>
      </c>
      <c r="Q139" s="196">
        <f t="shared" si="110"/>
        <v>0</v>
      </c>
      <c r="R139" s="234">
        <f t="shared" si="111"/>
        <v>0</v>
      </c>
      <c r="S139" s="196">
        <f t="shared" si="112"/>
        <v>2.3994</v>
      </c>
      <c r="T139" s="351">
        <f t="shared" si="85"/>
        <v>70.36</v>
      </c>
      <c r="U139">
        <f t="shared" si="86"/>
        <v>0.80099999999999993</v>
      </c>
    </row>
    <row r="140" spans="2:21">
      <c r="B140" s="225">
        <v>35</v>
      </c>
      <c r="C140" s="226">
        <v>13.33</v>
      </c>
      <c r="D140" s="226">
        <f>20-C140</f>
        <v>6.67</v>
      </c>
      <c r="E140" s="222">
        <v>2.6760000000000002</v>
      </c>
      <c r="F140" s="232">
        <v>60</v>
      </c>
      <c r="G140" s="194">
        <v>0.8</v>
      </c>
      <c r="H140" s="192">
        <f t="shared" si="101"/>
        <v>0.50265482457436694</v>
      </c>
      <c r="I140" s="193">
        <f t="shared" si="113"/>
        <v>2.5132741228718345</v>
      </c>
      <c r="J140" s="194">
        <f t="shared" si="114"/>
        <v>1.4</v>
      </c>
      <c r="K140" s="192">
        <f t="shared" si="115"/>
        <v>5.0290615198665405</v>
      </c>
      <c r="L140" s="196">
        <f t="shared" si="116"/>
        <v>24.988487999999997</v>
      </c>
      <c r="M140" s="196">
        <f t="shared" si="117"/>
        <v>2.6760000000000002</v>
      </c>
      <c r="N140" s="196">
        <f t="shared" si="118"/>
        <v>3.2437451754256328</v>
      </c>
      <c r="O140" s="195">
        <f t="shared" si="84"/>
        <v>20.701980320088968</v>
      </c>
      <c r="P140" s="196">
        <f t="shared" si="119"/>
        <v>0</v>
      </c>
      <c r="Q140" s="196">
        <f t="shared" si="110"/>
        <v>0</v>
      </c>
      <c r="R140" s="234">
        <f t="shared" si="111"/>
        <v>0</v>
      </c>
      <c r="S140" s="196">
        <f t="shared" si="112"/>
        <v>0.93379999999999996</v>
      </c>
      <c r="T140" s="351">
        <f t="shared" si="85"/>
        <v>35.700000000000003</v>
      </c>
      <c r="U140">
        <f t="shared" si="86"/>
        <v>0.623</v>
      </c>
    </row>
    <row r="141" spans="2:21">
      <c r="B141" s="225">
        <v>36</v>
      </c>
      <c r="C141" s="226">
        <v>0</v>
      </c>
      <c r="D141" s="226">
        <v>20</v>
      </c>
      <c r="E141" s="222">
        <v>2.3730000000000002</v>
      </c>
      <c r="F141" s="232">
        <v>60</v>
      </c>
      <c r="G141" s="194">
        <v>0.8</v>
      </c>
      <c r="H141" s="192">
        <f t="shared" si="101"/>
        <v>0.50265482457436694</v>
      </c>
      <c r="I141" s="193">
        <f t="shared" ref="I141:I153" si="120">2*PI()*(G141/2)</f>
        <v>2.5132741228718345</v>
      </c>
      <c r="J141" s="194">
        <f t="shared" ref="J141:J153" si="121">G141+0.6</f>
        <v>1.4</v>
      </c>
      <c r="K141" s="192">
        <f t="shared" ref="K141:K153" si="122">I141*0.3*D141</f>
        <v>15.079644737231007</v>
      </c>
      <c r="L141" s="196">
        <f t="shared" ref="L141:L153" si="123">E141*D141*J141</f>
        <v>66.444000000000003</v>
      </c>
      <c r="M141" s="196">
        <f t="shared" ref="M141:M153" si="124">E141</f>
        <v>2.3730000000000002</v>
      </c>
      <c r="N141" s="196">
        <f t="shared" ref="N141:N153" si="125">M141*J141-H141</f>
        <v>2.8195451754256329</v>
      </c>
      <c r="O141" s="195">
        <f t="shared" si="84"/>
        <v>53.59090350851266</v>
      </c>
      <c r="P141" s="196">
        <f t="shared" ref="P141:P153" si="126">E141-M141</f>
        <v>0</v>
      </c>
      <c r="Q141" s="196">
        <f t="shared" si="110"/>
        <v>0</v>
      </c>
      <c r="R141" s="234">
        <f t="shared" si="111"/>
        <v>0</v>
      </c>
      <c r="S141" s="196">
        <f t="shared" si="112"/>
        <v>2.8000000000000003</v>
      </c>
      <c r="T141" s="351">
        <f t="shared" si="85"/>
        <v>94.92</v>
      </c>
      <c r="U141">
        <f t="shared" si="86"/>
        <v>0.623</v>
      </c>
    </row>
    <row r="142" spans="2:21">
      <c r="B142" s="225">
        <v>37</v>
      </c>
      <c r="C142" s="226">
        <v>0</v>
      </c>
      <c r="D142" s="226">
        <v>20</v>
      </c>
      <c r="E142" s="222">
        <v>2.2829999999999999</v>
      </c>
      <c r="F142" s="232">
        <v>60</v>
      </c>
      <c r="G142" s="194">
        <v>0.8</v>
      </c>
      <c r="H142" s="192">
        <f t="shared" si="101"/>
        <v>0.50265482457436694</v>
      </c>
      <c r="I142" s="193">
        <f t="shared" si="120"/>
        <v>2.5132741228718345</v>
      </c>
      <c r="J142" s="194">
        <f t="shared" si="121"/>
        <v>1.4</v>
      </c>
      <c r="K142" s="192">
        <f t="shared" si="122"/>
        <v>15.079644737231007</v>
      </c>
      <c r="L142" s="196">
        <f t="shared" si="123"/>
        <v>63.923999999999992</v>
      </c>
      <c r="M142" s="196">
        <f t="shared" si="124"/>
        <v>2.2829999999999999</v>
      </c>
      <c r="N142" s="196">
        <f t="shared" si="125"/>
        <v>2.6935451754256325</v>
      </c>
      <c r="O142" s="195">
        <f t="shared" si="84"/>
        <v>51.070903508512657</v>
      </c>
      <c r="P142" s="196">
        <f t="shared" si="126"/>
        <v>0</v>
      </c>
      <c r="Q142" s="196">
        <f t="shared" si="110"/>
        <v>0</v>
      </c>
      <c r="R142" s="234">
        <f t="shared" si="111"/>
        <v>0</v>
      </c>
      <c r="S142" s="196">
        <f t="shared" si="112"/>
        <v>2.8000000000000003</v>
      </c>
      <c r="T142" s="351">
        <f t="shared" si="85"/>
        <v>91.32</v>
      </c>
      <c r="U142">
        <f t="shared" si="86"/>
        <v>0.623</v>
      </c>
    </row>
    <row r="143" spans="2:21">
      <c r="B143" s="225">
        <v>38</v>
      </c>
      <c r="C143" s="226">
        <v>0</v>
      </c>
      <c r="D143" s="226">
        <v>20</v>
      </c>
      <c r="E143" s="222">
        <v>2.1539999999999999</v>
      </c>
      <c r="F143" s="232">
        <v>60</v>
      </c>
      <c r="G143" s="194">
        <v>0.8</v>
      </c>
      <c r="H143" s="192">
        <f t="shared" si="101"/>
        <v>0.50265482457436694</v>
      </c>
      <c r="I143" s="193">
        <f t="shared" si="120"/>
        <v>2.5132741228718345</v>
      </c>
      <c r="J143" s="194">
        <f t="shared" si="121"/>
        <v>1.4</v>
      </c>
      <c r="K143" s="192">
        <f t="shared" si="122"/>
        <v>15.079644737231007</v>
      </c>
      <c r="L143" s="196">
        <f t="shared" si="123"/>
        <v>60.311999999999991</v>
      </c>
      <c r="M143" s="196">
        <f t="shared" si="124"/>
        <v>2.1539999999999999</v>
      </c>
      <c r="N143" s="196">
        <f t="shared" si="125"/>
        <v>2.5129451754256324</v>
      </c>
      <c r="O143" s="195">
        <f t="shared" si="84"/>
        <v>47.458903508512648</v>
      </c>
      <c r="P143" s="196">
        <f t="shared" si="126"/>
        <v>0</v>
      </c>
      <c r="Q143" s="196">
        <f t="shared" si="110"/>
        <v>0</v>
      </c>
      <c r="R143" s="234">
        <f t="shared" si="111"/>
        <v>0</v>
      </c>
      <c r="S143" s="196">
        <f t="shared" si="112"/>
        <v>2.8000000000000003</v>
      </c>
      <c r="T143" s="351">
        <f t="shared" si="85"/>
        <v>86.16</v>
      </c>
      <c r="U143">
        <f t="shared" si="86"/>
        <v>0.623</v>
      </c>
    </row>
    <row r="144" spans="2:21">
      <c r="B144" s="225">
        <v>39</v>
      </c>
      <c r="C144" s="226">
        <v>0</v>
      </c>
      <c r="D144" s="226">
        <v>20</v>
      </c>
      <c r="E144" s="222">
        <v>2.0099999999999998</v>
      </c>
      <c r="F144" s="232">
        <v>60</v>
      </c>
      <c r="G144" s="194">
        <v>0.8</v>
      </c>
      <c r="H144" s="192">
        <f t="shared" si="101"/>
        <v>0.50265482457436694</v>
      </c>
      <c r="I144" s="193">
        <f t="shared" si="120"/>
        <v>2.5132741228718345</v>
      </c>
      <c r="J144" s="194">
        <f t="shared" si="121"/>
        <v>1.4</v>
      </c>
      <c r="K144" s="192">
        <f t="shared" si="122"/>
        <v>15.079644737231007</v>
      </c>
      <c r="L144" s="196">
        <f t="shared" si="123"/>
        <v>56.279999999999987</v>
      </c>
      <c r="M144" s="196">
        <f t="shared" si="124"/>
        <v>2.0099999999999998</v>
      </c>
      <c r="N144" s="196">
        <f t="shared" si="125"/>
        <v>2.3113451754256324</v>
      </c>
      <c r="O144" s="195">
        <f t="shared" si="84"/>
        <v>43.426903508512652</v>
      </c>
      <c r="P144" s="196">
        <f t="shared" si="126"/>
        <v>0</v>
      </c>
      <c r="Q144" s="196">
        <f t="shared" si="110"/>
        <v>0</v>
      </c>
      <c r="R144" s="234">
        <f t="shared" si="111"/>
        <v>0</v>
      </c>
      <c r="S144" s="196">
        <f t="shared" si="112"/>
        <v>2.8000000000000003</v>
      </c>
      <c r="T144" s="351">
        <f t="shared" si="85"/>
        <v>80.400000000000006</v>
      </c>
      <c r="U144">
        <f t="shared" si="86"/>
        <v>0.623</v>
      </c>
    </row>
    <row r="145" spans="2:21">
      <c r="B145" s="225">
        <v>40</v>
      </c>
      <c r="C145" s="226">
        <v>0</v>
      </c>
      <c r="D145" s="226">
        <v>12</v>
      </c>
      <c r="E145" s="222">
        <v>1.8680000000000001</v>
      </c>
      <c r="F145" s="232">
        <v>60</v>
      </c>
      <c r="G145" s="194">
        <v>0.8</v>
      </c>
      <c r="H145" s="192">
        <f t="shared" si="101"/>
        <v>0.50265482457436694</v>
      </c>
      <c r="I145" s="193">
        <f t="shared" si="120"/>
        <v>2.5132741228718345</v>
      </c>
      <c r="J145" s="194">
        <f t="shared" si="121"/>
        <v>1.4</v>
      </c>
      <c r="K145" s="192">
        <f t="shared" si="122"/>
        <v>9.0477868423386028</v>
      </c>
      <c r="L145" s="196">
        <f t="shared" si="123"/>
        <v>31.382399999999997</v>
      </c>
      <c r="M145" s="196">
        <f t="shared" si="124"/>
        <v>1.8680000000000001</v>
      </c>
      <c r="N145" s="196">
        <f t="shared" si="125"/>
        <v>2.112545175425633</v>
      </c>
      <c r="O145" s="195">
        <f t="shared" si="84"/>
        <v>23.670542105107597</v>
      </c>
      <c r="P145" s="196">
        <f t="shared" si="126"/>
        <v>0</v>
      </c>
      <c r="Q145" s="196">
        <f t="shared" si="110"/>
        <v>0</v>
      </c>
      <c r="R145" s="234">
        <f t="shared" si="111"/>
        <v>0</v>
      </c>
      <c r="S145" s="196">
        <f t="shared" si="112"/>
        <v>1.6799999999999997</v>
      </c>
      <c r="T145" s="351">
        <f t="shared" si="85"/>
        <v>44.83</v>
      </c>
      <c r="U145">
        <f t="shared" si="86"/>
        <v>0.623</v>
      </c>
    </row>
    <row r="146" spans="2:21">
      <c r="B146" s="225">
        <v>40</v>
      </c>
      <c r="C146" s="226">
        <v>12</v>
      </c>
      <c r="D146" s="226">
        <v>0</v>
      </c>
      <c r="E146" s="222">
        <v>0</v>
      </c>
      <c r="F146" s="221">
        <v>0</v>
      </c>
      <c r="G146" s="194">
        <v>0</v>
      </c>
      <c r="H146" s="192">
        <f t="shared" si="101"/>
        <v>0</v>
      </c>
      <c r="I146" s="193">
        <f t="shared" si="120"/>
        <v>0</v>
      </c>
      <c r="J146" s="194">
        <f t="shared" si="121"/>
        <v>0.6</v>
      </c>
      <c r="K146" s="192">
        <f t="shared" si="122"/>
        <v>0</v>
      </c>
      <c r="L146" s="196">
        <f t="shared" si="123"/>
        <v>0</v>
      </c>
      <c r="M146" s="196">
        <f t="shared" si="124"/>
        <v>0</v>
      </c>
      <c r="N146" s="196">
        <f t="shared" si="125"/>
        <v>0</v>
      </c>
      <c r="O146" s="195">
        <f t="shared" si="84"/>
        <v>0</v>
      </c>
      <c r="P146" s="196">
        <f t="shared" si="126"/>
        <v>0</v>
      </c>
      <c r="Q146" s="196">
        <f t="shared" si="110"/>
        <v>0</v>
      </c>
      <c r="R146" s="234">
        <f t="shared" si="111"/>
        <v>0</v>
      </c>
      <c r="S146" s="196">
        <f t="shared" si="112"/>
        <v>0</v>
      </c>
      <c r="T146" s="351">
        <f t="shared" si="85"/>
        <v>0</v>
      </c>
      <c r="U146">
        <f t="shared" si="86"/>
        <v>0.26700000000000002</v>
      </c>
    </row>
    <row r="147" spans="2:21">
      <c r="B147" s="189">
        <v>41</v>
      </c>
      <c r="C147" s="190">
        <v>0</v>
      </c>
      <c r="D147" s="190">
        <v>0</v>
      </c>
      <c r="E147" s="222">
        <v>0</v>
      </c>
      <c r="F147" s="221">
        <v>0</v>
      </c>
      <c r="G147" s="194">
        <v>0</v>
      </c>
      <c r="H147" s="192">
        <f t="shared" si="101"/>
        <v>0</v>
      </c>
      <c r="I147" s="193">
        <f t="shared" si="120"/>
        <v>0</v>
      </c>
      <c r="J147" s="194">
        <f t="shared" si="121"/>
        <v>0.6</v>
      </c>
      <c r="K147" s="192">
        <f t="shared" si="122"/>
        <v>0</v>
      </c>
      <c r="L147" s="196">
        <f t="shared" si="123"/>
        <v>0</v>
      </c>
      <c r="M147" s="196">
        <f t="shared" si="124"/>
        <v>0</v>
      </c>
      <c r="N147" s="196">
        <f t="shared" si="125"/>
        <v>0</v>
      </c>
      <c r="O147" s="195">
        <f t="shared" si="84"/>
        <v>0</v>
      </c>
      <c r="P147" s="196">
        <f t="shared" si="126"/>
        <v>0</v>
      </c>
      <c r="Q147" s="196">
        <f t="shared" si="110"/>
        <v>0</v>
      </c>
      <c r="R147" s="234">
        <f t="shared" si="111"/>
        <v>0</v>
      </c>
      <c r="S147" s="196">
        <f>D147*J147*0.1</f>
        <v>0</v>
      </c>
      <c r="T147" s="351">
        <f t="shared" si="85"/>
        <v>0</v>
      </c>
      <c r="U147">
        <f t="shared" si="86"/>
        <v>0.26700000000000002</v>
      </c>
    </row>
    <row r="148" spans="2:21">
      <c r="B148" s="189">
        <v>42</v>
      </c>
      <c r="C148" s="190">
        <v>0</v>
      </c>
      <c r="D148" s="190">
        <v>10.119999999999999</v>
      </c>
      <c r="E148" s="222">
        <v>1.34</v>
      </c>
      <c r="F148" s="232">
        <v>60</v>
      </c>
      <c r="G148" s="194">
        <v>0</v>
      </c>
      <c r="H148" s="192">
        <f t="shared" si="101"/>
        <v>0</v>
      </c>
      <c r="I148" s="193">
        <f t="shared" si="120"/>
        <v>0</v>
      </c>
      <c r="J148" s="194">
        <f t="shared" si="121"/>
        <v>0.6</v>
      </c>
      <c r="K148" s="192">
        <f t="shared" si="122"/>
        <v>0</v>
      </c>
      <c r="L148" s="196">
        <f t="shared" si="123"/>
        <v>8.1364800000000006</v>
      </c>
      <c r="M148" s="196">
        <f t="shared" si="124"/>
        <v>1.34</v>
      </c>
      <c r="N148" s="196">
        <f t="shared" si="125"/>
        <v>0.80400000000000005</v>
      </c>
      <c r="O148" s="195">
        <f t="shared" si="84"/>
        <v>7.5292800000000009</v>
      </c>
      <c r="P148" s="196">
        <f t="shared" si="126"/>
        <v>0</v>
      </c>
      <c r="Q148" s="196">
        <f t="shared" si="110"/>
        <v>0</v>
      </c>
      <c r="R148" s="234">
        <f t="shared" si="111"/>
        <v>0</v>
      </c>
      <c r="S148" s="196">
        <f>D148*J148*0.1</f>
        <v>0.60719999999999996</v>
      </c>
      <c r="T148" s="351">
        <v>0</v>
      </c>
      <c r="U148">
        <f t="shared" si="86"/>
        <v>0.26700000000000002</v>
      </c>
    </row>
    <row r="149" spans="2:21">
      <c r="B149" s="189">
        <v>43</v>
      </c>
      <c r="C149" s="190">
        <v>0</v>
      </c>
      <c r="D149" s="190">
        <v>20</v>
      </c>
      <c r="E149" s="222">
        <v>1.365</v>
      </c>
      <c r="F149" s="232">
        <v>60</v>
      </c>
      <c r="G149" s="194">
        <v>0.8</v>
      </c>
      <c r="H149" s="192">
        <f t="shared" si="101"/>
        <v>0.50265482457436694</v>
      </c>
      <c r="I149" s="193">
        <f t="shared" si="120"/>
        <v>2.5132741228718345</v>
      </c>
      <c r="J149" s="194">
        <f t="shared" si="121"/>
        <v>1.4</v>
      </c>
      <c r="K149" s="192">
        <f t="shared" si="122"/>
        <v>15.079644737231007</v>
      </c>
      <c r="L149" s="196">
        <f t="shared" si="123"/>
        <v>38.22</v>
      </c>
      <c r="M149" s="196">
        <f t="shared" si="124"/>
        <v>1.365</v>
      </c>
      <c r="N149" s="196">
        <f t="shared" si="125"/>
        <v>1.4083451754256329</v>
      </c>
      <c r="O149" s="195">
        <f t="shared" si="84"/>
        <v>25.366903508512657</v>
      </c>
      <c r="P149" s="196">
        <f t="shared" si="126"/>
        <v>0</v>
      </c>
      <c r="Q149" s="196">
        <f t="shared" si="110"/>
        <v>0</v>
      </c>
      <c r="R149" s="234">
        <f t="shared" si="111"/>
        <v>0</v>
      </c>
      <c r="S149" s="196">
        <f>D149*J149*0.1</f>
        <v>2.8000000000000003</v>
      </c>
      <c r="T149" s="351">
        <v>0</v>
      </c>
      <c r="U149">
        <f t="shared" si="86"/>
        <v>0.623</v>
      </c>
    </row>
    <row r="150" spans="2:21">
      <c r="B150" s="189">
        <v>44</v>
      </c>
      <c r="C150" s="190">
        <v>0</v>
      </c>
      <c r="D150" s="190">
        <v>20</v>
      </c>
      <c r="E150" s="222">
        <v>1.4510000000000001</v>
      </c>
      <c r="F150" s="232">
        <v>60</v>
      </c>
      <c r="G150" s="194">
        <v>0.8</v>
      </c>
      <c r="H150" s="192">
        <f t="shared" si="101"/>
        <v>0.50265482457436694</v>
      </c>
      <c r="I150" s="193">
        <f t="shared" si="120"/>
        <v>2.5132741228718345</v>
      </c>
      <c r="J150" s="194">
        <f t="shared" si="121"/>
        <v>1.4</v>
      </c>
      <c r="K150" s="192">
        <f t="shared" si="122"/>
        <v>15.079644737231007</v>
      </c>
      <c r="L150" s="196">
        <f t="shared" si="123"/>
        <v>40.628</v>
      </c>
      <c r="M150" s="196">
        <f t="shared" si="124"/>
        <v>1.4510000000000001</v>
      </c>
      <c r="N150" s="196">
        <f t="shared" si="125"/>
        <v>1.5287451754256332</v>
      </c>
      <c r="O150" s="195">
        <f t="shared" si="84"/>
        <v>27.774903508512661</v>
      </c>
      <c r="P150" s="196">
        <f t="shared" si="126"/>
        <v>0</v>
      </c>
      <c r="Q150" s="196">
        <f t="shared" si="110"/>
        <v>0</v>
      </c>
      <c r="R150" s="234">
        <f t="shared" si="111"/>
        <v>0</v>
      </c>
      <c r="S150" s="196">
        <f>D150*J150*0.1</f>
        <v>2.8000000000000003</v>
      </c>
      <c r="T150" s="351">
        <v>0</v>
      </c>
      <c r="U150">
        <f t="shared" si="86"/>
        <v>0.623</v>
      </c>
    </row>
    <row r="151" spans="2:21">
      <c r="B151" s="189">
        <v>45</v>
      </c>
      <c r="C151" s="190">
        <v>0</v>
      </c>
      <c r="D151" s="190">
        <v>20</v>
      </c>
      <c r="E151" s="222">
        <v>1.599</v>
      </c>
      <c r="F151" s="232">
        <v>60</v>
      </c>
      <c r="G151" s="194">
        <v>0.8</v>
      </c>
      <c r="H151" s="192">
        <f t="shared" si="101"/>
        <v>0.50265482457436694</v>
      </c>
      <c r="I151" s="193">
        <f t="shared" si="120"/>
        <v>2.5132741228718345</v>
      </c>
      <c r="J151" s="194">
        <f t="shared" si="121"/>
        <v>1.4</v>
      </c>
      <c r="K151" s="192">
        <f t="shared" si="122"/>
        <v>15.079644737231007</v>
      </c>
      <c r="L151" s="196">
        <f t="shared" si="123"/>
        <v>44.771999999999998</v>
      </c>
      <c r="M151" s="196">
        <f t="shared" si="124"/>
        <v>1.599</v>
      </c>
      <c r="N151" s="196">
        <f t="shared" si="125"/>
        <v>1.735945175425633</v>
      </c>
      <c r="O151" s="195">
        <f t="shared" si="84"/>
        <v>31.91890350851266</v>
      </c>
      <c r="P151" s="196">
        <f t="shared" si="126"/>
        <v>0</v>
      </c>
      <c r="Q151" s="196">
        <f t="shared" si="110"/>
        <v>0</v>
      </c>
      <c r="R151" s="234">
        <f t="shared" si="111"/>
        <v>0</v>
      </c>
      <c r="S151" s="196">
        <f t="shared" ref="S151:S169" si="127">D151*J151*0.1</f>
        <v>2.8000000000000003</v>
      </c>
      <c r="T151" s="351">
        <f t="shared" si="85"/>
        <v>63.96</v>
      </c>
      <c r="U151">
        <f t="shared" si="86"/>
        <v>0.623</v>
      </c>
    </row>
    <row r="152" spans="2:21">
      <c r="B152" s="189">
        <v>46</v>
      </c>
      <c r="C152" s="190">
        <v>0</v>
      </c>
      <c r="D152" s="190">
        <v>6.73</v>
      </c>
      <c r="E152" s="222">
        <v>1.865</v>
      </c>
      <c r="F152" s="232">
        <v>60</v>
      </c>
      <c r="G152" s="194">
        <v>0.8</v>
      </c>
      <c r="H152" s="192">
        <f t="shared" si="101"/>
        <v>0.50265482457436694</v>
      </c>
      <c r="I152" s="193">
        <f t="shared" si="120"/>
        <v>2.5132741228718345</v>
      </c>
      <c r="J152" s="194">
        <f t="shared" si="121"/>
        <v>1.4</v>
      </c>
      <c r="K152" s="192">
        <f t="shared" si="122"/>
        <v>5.0743004540782337</v>
      </c>
      <c r="L152" s="196">
        <f t="shared" si="123"/>
        <v>17.572030000000002</v>
      </c>
      <c r="M152" s="196">
        <f t="shared" si="124"/>
        <v>1.865</v>
      </c>
      <c r="N152" s="196">
        <f t="shared" si="125"/>
        <v>2.108345175425633</v>
      </c>
      <c r="O152" s="195">
        <f t="shared" si="84"/>
        <v>13.246963030614511</v>
      </c>
      <c r="P152" s="196">
        <f t="shared" si="126"/>
        <v>0</v>
      </c>
      <c r="Q152" s="196">
        <f t="shared" si="110"/>
        <v>0</v>
      </c>
      <c r="R152" s="234">
        <f t="shared" si="111"/>
        <v>0</v>
      </c>
      <c r="S152" s="196">
        <f t="shared" si="127"/>
        <v>0.94220000000000015</v>
      </c>
      <c r="T152" s="351">
        <f t="shared" si="85"/>
        <v>25.1</v>
      </c>
      <c r="U152">
        <f t="shared" si="86"/>
        <v>0.623</v>
      </c>
    </row>
    <row r="153" spans="2:21">
      <c r="B153" s="189">
        <v>46</v>
      </c>
      <c r="C153" s="190">
        <v>6.73</v>
      </c>
      <c r="D153" s="190">
        <f>20-D152</f>
        <v>13.27</v>
      </c>
      <c r="E153" s="222">
        <v>2.1949999999999998</v>
      </c>
      <c r="F153" s="221">
        <v>80</v>
      </c>
      <c r="G153" s="194">
        <v>1</v>
      </c>
      <c r="H153" s="192">
        <f t="shared" si="101"/>
        <v>0.78539816339744828</v>
      </c>
      <c r="I153" s="193">
        <f t="shared" si="120"/>
        <v>3.1415926535897931</v>
      </c>
      <c r="J153" s="194">
        <f t="shared" si="121"/>
        <v>1.6</v>
      </c>
      <c r="K153" s="192">
        <f t="shared" si="122"/>
        <v>12.506680353940967</v>
      </c>
      <c r="L153" s="196">
        <f t="shared" si="123"/>
        <v>46.604239999999997</v>
      </c>
      <c r="M153" s="196">
        <f t="shared" si="124"/>
        <v>2.1949999999999998</v>
      </c>
      <c r="N153" s="196">
        <f t="shared" si="125"/>
        <v>2.7266018366025517</v>
      </c>
      <c r="O153" s="195">
        <f t="shared" si="84"/>
        <v>34.05880637171586</v>
      </c>
      <c r="P153" s="196">
        <f t="shared" si="126"/>
        <v>0</v>
      </c>
      <c r="Q153" s="196">
        <f t="shared" si="110"/>
        <v>0</v>
      </c>
      <c r="R153" s="234">
        <f t="shared" si="111"/>
        <v>0</v>
      </c>
      <c r="S153" s="196">
        <f t="shared" si="127"/>
        <v>2.1232000000000002</v>
      </c>
      <c r="T153" s="351">
        <f t="shared" si="85"/>
        <v>58.26</v>
      </c>
      <c r="U153">
        <f t="shared" si="86"/>
        <v>0.71200000000000008</v>
      </c>
    </row>
    <row r="154" spans="2:21">
      <c r="B154" s="189">
        <v>47</v>
      </c>
      <c r="C154" s="190">
        <v>0</v>
      </c>
      <c r="D154" s="190">
        <v>20</v>
      </c>
      <c r="E154" s="222">
        <v>2.4249999999999998</v>
      </c>
      <c r="F154" s="221">
        <v>80</v>
      </c>
      <c r="G154" s="194">
        <v>1</v>
      </c>
      <c r="H154" s="192">
        <f t="shared" si="101"/>
        <v>0.78539816339744828</v>
      </c>
      <c r="I154" s="193">
        <f t="shared" ref="I154:I167" si="128">2*PI()*(G154/2)</f>
        <v>3.1415926535897931</v>
      </c>
      <c r="J154" s="194">
        <f t="shared" ref="J154:J167" si="129">G154+0.6</f>
        <v>1.6</v>
      </c>
      <c r="K154" s="192">
        <f t="shared" ref="K154:K167" si="130">I154*0.3*D154</f>
        <v>18.849555921538759</v>
      </c>
      <c r="L154" s="196">
        <f t="shared" ref="L154:L167" si="131">E154*D154*J154</f>
        <v>77.600000000000009</v>
      </c>
      <c r="M154" s="196">
        <f t="shared" ref="M154:M167" si="132">E154</f>
        <v>2.4249999999999998</v>
      </c>
      <c r="N154" s="196">
        <f t="shared" ref="N154:N167" si="133">M154*J154-H154</f>
        <v>3.0946018366025516</v>
      </c>
      <c r="O154" s="195">
        <f t="shared" si="84"/>
        <v>58.692036732051029</v>
      </c>
      <c r="P154" s="196">
        <f t="shared" ref="P154:P167" si="134">E154-M154</f>
        <v>0</v>
      </c>
      <c r="Q154" s="196">
        <f t="shared" si="110"/>
        <v>0</v>
      </c>
      <c r="R154" s="234">
        <f t="shared" si="111"/>
        <v>0</v>
      </c>
      <c r="S154" s="196">
        <f t="shared" si="127"/>
        <v>3.2</v>
      </c>
      <c r="T154" s="351">
        <f t="shared" si="85"/>
        <v>97</v>
      </c>
      <c r="U154">
        <f t="shared" si="86"/>
        <v>0.71200000000000008</v>
      </c>
    </row>
    <row r="155" spans="2:21">
      <c r="B155" s="189">
        <v>48</v>
      </c>
      <c r="C155" s="190">
        <v>0</v>
      </c>
      <c r="D155" s="190">
        <v>20</v>
      </c>
      <c r="E155" s="222">
        <v>2.794</v>
      </c>
      <c r="F155" s="221">
        <v>80</v>
      </c>
      <c r="G155" s="194">
        <v>1</v>
      </c>
      <c r="H155" s="192">
        <f t="shared" si="101"/>
        <v>0.78539816339744828</v>
      </c>
      <c r="I155" s="193">
        <f t="shared" si="128"/>
        <v>3.1415926535897931</v>
      </c>
      <c r="J155" s="194">
        <f t="shared" si="129"/>
        <v>1.6</v>
      </c>
      <c r="K155" s="192">
        <f t="shared" si="130"/>
        <v>18.849555921538759</v>
      </c>
      <c r="L155" s="196">
        <f t="shared" si="131"/>
        <v>89.408000000000015</v>
      </c>
      <c r="M155" s="196">
        <f t="shared" si="132"/>
        <v>2.794</v>
      </c>
      <c r="N155" s="196">
        <f t="shared" si="133"/>
        <v>3.6850018366025523</v>
      </c>
      <c r="O155" s="195">
        <f t="shared" si="84"/>
        <v>70.500036732051043</v>
      </c>
      <c r="P155" s="196">
        <f t="shared" si="134"/>
        <v>0</v>
      </c>
      <c r="Q155" s="196">
        <f t="shared" si="110"/>
        <v>0</v>
      </c>
      <c r="R155" s="234">
        <f t="shared" si="111"/>
        <v>0</v>
      </c>
      <c r="S155" s="196">
        <f t="shared" si="127"/>
        <v>3.2</v>
      </c>
      <c r="T155" s="351">
        <f t="shared" si="85"/>
        <v>111.76</v>
      </c>
      <c r="U155">
        <f t="shared" si="86"/>
        <v>0.71200000000000008</v>
      </c>
    </row>
    <row r="156" spans="2:21">
      <c r="B156" s="189">
        <v>49</v>
      </c>
      <c r="C156" s="190">
        <v>0</v>
      </c>
      <c r="D156" s="190">
        <v>20</v>
      </c>
      <c r="E156" s="222">
        <v>3.0710000000000002</v>
      </c>
      <c r="F156" s="221">
        <v>80</v>
      </c>
      <c r="G156" s="194">
        <v>1</v>
      </c>
      <c r="H156" s="192">
        <f t="shared" si="101"/>
        <v>0.78539816339744828</v>
      </c>
      <c r="I156" s="193">
        <f t="shared" si="128"/>
        <v>3.1415926535897931</v>
      </c>
      <c r="J156" s="194">
        <f t="shared" si="129"/>
        <v>1.6</v>
      </c>
      <c r="K156" s="192">
        <f t="shared" si="130"/>
        <v>18.849555921538759</v>
      </c>
      <c r="L156" s="196">
        <f t="shared" si="131"/>
        <v>98.272000000000006</v>
      </c>
      <c r="M156" s="196">
        <f t="shared" si="132"/>
        <v>3.0710000000000002</v>
      </c>
      <c r="N156" s="196">
        <f t="shared" si="133"/>
        <v>4.1282018366025524</v>
      </c>
      <c r="O156" s="195">
        <f t="shared" si="84"/>
        <v>79.364036732051048</v>
      </c>
      <c r="P156" s="196">
        <f t="shared" si="134"/>
        <v>0</v>
      </c>
      <c r="Q156" s="196">
        <f t="shared" si="110"/>
        <v>0</v>
      </c>
      <c r="R156" s="234">
        <f t="shared" si="111"/>
        <v>0</v>
      </c>
      <c r="S156" s="196">
        <f t="shared" si="127"/>
        <v>3.2</v>
      </c>
      <c r="T156" s="351">
        <f t="shared" si="85"/>
        <v>122.84</v>
      </c>
      <c r="U156">
        <f t="shared" si="86"/>
        <v>0.71200000000000008</v>
      </c>
    </row>
    <row r="157" spans="2:21">
      <c r="B157" s="189">
        <v>50</v>
      </c>
      <c r="C157" s="190">
        <v>0</v>
      </c>
      <c r="D157" s="190">
        <v>1.45</v>
      </c>
      <c r="E157" s="222">
        <v>3.3439999999999999</v>
      </c>
      <c r="F157" s="221">
        <v>80</v>
      </c>
      <c r="G157" s="194">
        <v>1</v>
      </c>
      <c r="H157" s="192">
        <f t="shared" si="101"/>
        <v>0.78539816339744828</v>
      </c>
      <c r="I157" s="193">
        <f t="shared" si="128"/>
        <v>3.1415926535897931</v>
      </c>
      <c r="J157" s="194">
        <f t="shared" si="129"/>
        <v>1.6</v>
      </c>
      <c r="K157" s="192">
        <f t="shared" si="130"/>
        <v>1.36659280431156</v>
      </c>
      <c r="L157" s="196">
        <f t="shared" si="131"/>
        <v>7.7580799999999996</v>
      </c>
      <c r="M157" s="196">
        <f t="shared" si="132"/>
        <v>3.3439999999999999</v>
      </c>
      <c r="N157" s="196">
        <f t="shared" si="133"/>
        <v>4.5650018366025522</v>
      </c>
      <c r="O157" s="195">
        <f t="shared" si="84"/>
        <v>6.3872526630737001</v>
      </c>
      <c r="P157" s="196">
        <f t="shared" si="134"/>
        <v>0</v>
      </c>
      <c r="Q157" s="196">
        <f t="shared" si="110"/>
        <v>0</v>
      </c>
      <c r="R157" s="234">
        <f t="shared" si="111"/>
        <v>0</v>
      </c>
      <c r="S157" s="196">
        <f t="shared" si="127"/>
        <v>0.23199999999999998</v>
      </c>
      <c r="T157" s="351">
        <f t="shared" si="85"/>
        <v>9.6999999999999993</v>
      </c>
      <c r="U157">
        <f t="shared" si="86"/>
        <v>0.71200000000000008</v>
      </c>
    </row>
    <row r="158" spans="2:21">
      <c r="B158" s="225">
        <v>50</v>
      </c>
      <c r="C158" s="226">
        <v>1.45</v>
      </c>
      <c r="D158" s="226">
        <f>20-C158</f>
        <v>18.55</v>
      </c>
      <c r="E158" s="227">
        <v>3.395</v>
      </c>
      <c r="F158" s="232">
        <v>100</v>
      </c>
      <c r="G158" s="228">
        <v>1.2</v>
      </c>
      <c r="H158" s="229">
        <f t="shared" si="101"/>
        <v>1.1309733552923256</v>
      </c>
      <c r="I158" s="230">
        <f t="shared" si="128"/>
        <v>3.7699111843077517</v>
      </c>
      <c r="J158" s="228">
        <f t="shared" si="129"/>
        <v>1.7999999999999998</v>
      </c>
      <c r="K158" s="229">
        <f t="shared" si="130"/>
        <v>20.979555740672641</v>
      </c>
      <c r="L158" s="231">
        <f t="shared" si="131"/>
        <v>113.35905</v>
      </c>
      <c r="M158" s="231">
        <f t="shared" si="132"/>
        <v>3.395</v>
      </c>
      <c r="N158" s="231">
        <f t="shared" si="133"/>
        <v>4.9800266447076744</v>
      </c>
      <c r="O158" s="195">
        <f t="shared" si="84"/>
        <v>89.04049425932736</v>
      </c>
      <c r="P158" s="196">
        <f t="shared" si="134"/>
        <v>0</v>
      </c>
      <c r="Q158" s="196">
        <f t="shared" si="110"/>
        <v>0</v>
      </c>
      <c r="R158" s="234">
        <f t="shared" si="111"/>
        <v>0</v>
      </c>
      <c r="S158" s="196">
        <f t="shared" si="127"/>
        <v>3.3390000000000004</v>
      </c>
      <c r="T158" s="351">
        <f t="shared" si="85"/>
        <v>125.95</v>
      </c>
      <c r="U158">
        <f t="shared" si="86"/>
        <v>0.80099999999999993</v>
      </c>
    </row>
    <row r="159" spans="2:21">
      <c r="B159" s="189">
        <v>51</v>
      </c>
      <c r="C159" s="190">
        <v>0</v>
      </c>
      <c r="D159" s="190">
        <v>20</v>
      </c>
      <c r="E159" s="222">
        <v>3.3180000000000001</v>
      </c>
      <c r="F159" s="232">
        <v>100</v>
      </c>
      <c r="G159" s="194">
        <v>1.2</v>
      </c>
      <c r="H159" s="192">
        <f t="shared" si="101"/>
        <v>1.1309733552923256</v>
      </c>
      <c r="I159" s="193">
        <f t="shared" si="128"/>
        <v>3.7699111843077517</v>
      </c>
      <c r="J159" s="194">
        <f t="shared" si="129"/>
        <v>1.7999999999999998</v>
      </c>
      <c r="K159" s="192">
        <f t="shared" si="130"/>
        <v>22.61946710584651</v>
      </c>
      <c r="L159" s="196">
        <f t="shared" si="131"/>
        <v>119.44799999999999</v>
      </c>
      <c r="M159" s="196">
        <f t="shared" si="132"/>
        <v>3.3180000000000001</v>
      </c>
      <c r="N159" s="196">
        <f t="shared" si="133"/>
        <v>4.8414266447076741</v>
      </c>
      <c r="O159" s="195">
        <f t="shared" si="84"/>
        <v>93.228532894153489</v>
      </c>
      <c r="P159" s="196">
        <f t="shared" si="134"/>
        <v>0</v>
      </c>
      <c r="Q159" s="196">
        <f t="shared" si="110"/>
        <v>0</v>
      </c>
      <c r="R159" s="234">
        <f t="shared" si="111"/>
        <v>0</v>
      </c>
      <c r="S159" s="196">
        <f t="shared" si="127"/>
        <v>3.6</v>
      </c>
      <c r="T159" s="351">
        <f t="shared" si="85"/>
        <v>132.72</v>
      </c>
      <c r="U159">
        <f t="shared" si="86"/>
        <v>0.80099999999999993</v>
      </c>
    </row>
    <row r="160" spans="2:21">
      <c r="B160" s="189">
        <v>52</v>
      </c>
      <c r="C160" s="190">
        <v>0</v>
      </c>
      <c r="D160" s="190">
        <v>20</v>
      </c>
      <c r="E160" s="222">
        <v>3.0009999999999999</v>
      </c>
      <c r="F160" s="232">
        <v>100</v>
      </c>
      <c r="G160" s="194">
        <v>1.2</v>
      </c>
      <c r="H160" s="192">
        <f t="shared" si="101"/>
        <v>1.1309733552923256</v>
      </c>
      <c r="I160" s="193">
        <f t="shared" si="128"/>
        <v>3.7699111843077517</v>
      </c>
      <c r="J160" s="194">
        <f t="shared" si="129"/>
        <v>1.7999999999999998</v>
      </c>
      <c r="K160" s="192">
        <f t="shared" si="130"/>
        <v>22.61946710584651</v>
      </c>
      <c r="L160" s="196">
        <f t="shared" si="131"/>
        <v>108.03599999999999</v>
      </c>
      <c r="M160" s="196">
        <f t="shared" si="132"/>
        <v>3.0009999999999999</v>
      </c>
      <c r="N160" s="196">
        <f t="shared" si="133"/>
        <v>4.2708266447076744</v>
      </c>
      <c r="O160" s="195">
        <f t="shared" si="84"/>
        <v>81.816532894153497</v>
      </c>
      <c r="P160" s="196">
        <f t="shared" si="134"/>
        <v>0</v>
      </c>
      <c r="Q160" s="196">
        <f t="shared" si="110"/>
        <v>0</v>
      </c>
      <c r="R160" s="234">
        <f t="shared" si="111"/>
        <v>0</v>
      </c>
      <c r="S160" s="196">
        <f t="shared" si="127"/>
        <v>3.6</v>
      </c>
      <c r="T160" s="351">
        <f t="shared" si="85"/>
        <v>120.04</v>
      </c>
      <c r="U160">
        <f t="shared" si="86"/>
        <v>0.80099999999999993</v>
      </c>
    </row>
    <row r="161" spans="2:21">
      <c r="B161" s="189">
        <v>53</v>
      </c>
      <c r="C161" s="190">
        <v>0</v>
      </c>
      <c r="D161" s="190">
        <v>20</v>
      </c>
      <c r="E161" s="222">
        <v>2.6120000000000001</v>
      </c>
      <c r="F161" s="232">
        <v>100</v>
      </c>
      <c r="G161" s="194">
        <v>1.2</v>
      </c>
      <c r="H161" s="192">
        <f t="shared" si="101"/>
        <v>1.1309733552923256</v>
      </c>
      <c r="I161" s="193">
        <f t="shared" si="128"/>
        <v>3.7699111843077517</v>
      </c>
      <c r="J161" s="194">
        <f t="shared" si="129"/>
        <v>1.7999999999999998</v>
      </c>
      <c r="K161" s="192">
        <f t="shared" si="130"/>
        <v>22.61946710584651</v>
      </c>
      <c r="L161" s="196">
        <f t="shared" si="131"/>
        <v>94.031999999999996</v>
      </c>
      <c r="M161" s="196">
        <f t="shared" si="132"/>
        <v>2.6120000000000001</v>
      </c>
      <c r="N161" s="196">
        <f t="shared" si="133"/>
        <v>3.5706266447076747</v>
      </c>
      <c r="O161" s="195">
        <f t="shared" si="84"/>
        <v>67.812532894153492</v>
      </c>
      <c r="P161" s="196">
        <f t="shared" si="134"/>
        <v>0</v>
      </c>
      <c r="Q161" s="196">
        <f t="shared" si="110"/>
        <v>0</v>
      </c>
      <c r="R161" s="234">
        <f t="shared" si="111"/>
        <v>0</v>
      </c>
      <c r="S161" s="196">
        <f t="shared" si="127"/>
        <v>3.6</v>
      </c>
      <c r="T161" s="351">
        <f t="shared" si="85"/>
        <v>104.48</v>
      </c>
      <c r="U161">
        <f t="shared" si="86"/>
        <v>0.80099999999999993</v>
      </c>
    </row>
    <row r="162" spans="2:21">
      <c r="B162" s="189">
        <v>54</v>
      </c>
      <c r="C162" s="190">
        <v>0</v>
      </c>
      <c r="D162" s="190">
        <v>20</v>
      </c>
      <c r="E162" s="222">
        <v>2.3450000000000002</v>
      </c>
      <c r="F162" s="232">
        <v>100</v>
      </c>
      <c r="G162" s="194">
        <v>1.2</v>
      </c>
      <c r="H162" s="192">
        <f t="shared" si="101"/>
        <v>1.1309733552923256</v>
      </c>
      <c r="I162" s="193">
        <f t="shared" si="128"/>
        <v>3.7699111843077517</v>
      </c>
      <c r="J162" s="194">
        <f t="shared" si="129"/>
        <v>1.7999999999999998</v>
      </c>
      <c r="K162" s="192">
        <f t="shared" si="130"/>
        <v>22.61946710584651</v>
      </c>
      <c r="L162" s="196">
        <f t="shared" si="131"/>
        <v>84.42</v>
      </c>
      <c r="M162" s="196">
        <f t="shared" si="132"/>
        <v>2.3450000000000002</v>
      </c>
      <c r="N162" s="196">
        <f t="shared" si="133"/>
        <v>3.0900266447076747</v>
      </c>
      <c r="O162" s="195">
        <f t="shared" si="84"/>
        <v>58.20053289415349</v>
      </c>
      <c r="P162" s="196">
        <f t="shared" si="134"/>
        <v>0</v>
      </c>
      <c r="Q162" s="196">
        <f t="shared" ref="Q162:Q185" si="135">P162*J162</f>
        <v>0</v>
      </c>
      <c r="R162" s="234">
        <f t="shared" ref="R162:R185" si="136">Q162*D162</f>
        <v>0</v>
      </c>
      <c r="S162" s="196">
        <f t="shared" si="127"/>
        <v>3.6</v>
      </c>
      <c r="T162" s="351">
        <f t="shared" si="85"/>
        <v>93.8</v>
      </c>
      <c r="U162">
        <f t="shared" si="86"/>
        <v>0.80099999999999993</v>
      </c>
    </row>
    <row r="163" spans="2:21">
      <c r="B163" s="189">
        <v>55</v>
      </c>
      <c r="C163" s="190">
        <v>0</v>
      </c>
      <c r="D163" s="190">
        <v>20</v>
      </c>
      <c r="E163" s="222">
        <v>2.14</v>
      </c>
      <c r="F163" s="221">
        <v>80</v>
      </c>
      <c r="G163" s="194">
        <v>1</v>
      </c>
      <c r="H163" s="192">
        <f t="shared" si="101"/>
        <v>0.78539816339744828</v>
      </c>
      <c r="I163" s="193">
        <f t="shared" si="128"/>
        <v>3.1415926535897931</v>
      </c>
      <c r="J163" s="194">
        <f t="shared" si="129"/>
        <v>1.6</v>
      </c>
      <c r="K163" s="192">
        <f t="shared" si="130"/>
        <v>18.849555921538759</v>
      </c>
      <c r="L163" s="196">
        <f t="shared" si="131"/>
        <v>68.48</v>
      </c>
      <c r="M163" s="196">
        <f t="shared" si="132"/>
        <v>2.14</v>
      </c>
      <c r="N163" s="196">
        <f t="shared" si="133"/>
        <v>2.6386018366025521</v>
      </c>
      <c r="O163" s="195">
        <f t="shared" si="84"/>
        <v>49.572036732051039</v>
      </c>
      <c r="P163" s="196">
        <f t="shared" si="134"/>
        <v>0</v>
      </c>
      <c r="Q163" s="196">
        <f t="shared" si="135"/>
        <v>0</v>
      </c>
      <c r="R163" s="234">
        <f t="shared" si="136"/>
        <v>0</v>
      </c>
      <c r="S163" s="196">
        <f t="shared" si="127"/>
        <v>3.2</v>
      </c>
      <c r="T163" s="351">
        <f t="shared" si="85"/>
        <v>85.6</v>
      </c>
      <c r="U163">
        <f t="shared" si="86"/>
        <v>0.71200000000000008</v>
      </c>
    </row>
    <row r="164" spans="2:21">
      <c r="B164" s="189">
        <v>56</v>
      </c>
      <c r="C164" s="190">
        <v>0</v>
      </c>
      <c r="D164" s="190">
        <v>20</v>
      </c>
      <c r="E164" s="222">
        <v>1.7370000000000001</v>
      </c>
      <c r="F164" s="221">
        <v>80</v>
      </c>
      <c r="G164" s="194">
        <v>1</v>
      </c>
      <c r="H164" s="192">
        <f t="shared" si="101"/>
        <v>0.78539816339744828</v>
      </c>
      <c r="I164" s="193">
        <f t="shared" si="128"/>
        <v>3.1415926535897931</v>
      </c>
      <c r="J164" s="194">
        <f t="shared" si="129"/>
        <v>1.6</v>
      </c>
      <c r="K164" s="192">
        <f t="shared" si="130"/>
        <v>18.849555921538759</v>
      </c>
      <c r="L164" s="196">
        <f t="shared" si="131"/>
        <v>55.584000000000003</v>
      </c>
      <c r="M164" s="196">
        <f t="shared" si="132"/>
        <v>1.7370000000000001</v>
      </c>
      <c r="N164" s="196">
        <f t="shared" si="133"/>
        <v>1.9938018366025521</v>
      </c>
      <c r="O164" s="195">
        <f t="shared" ref="O164:O185" si="137">(N164*D164)-S164</f>
        <v>36.676036732051038</v>
      </c>
      <c r="P164" s="196">
        <f t="shared" si="134"/>
        <v>0</v>
      </c>
      <c r="Q164" s="196">
        <f t="shared" si="135"/>
        <v>0</v>
      </c>
      <c r="R164" s="234">
        <f t="shared" si="136"/>
        <v>0</v>
      </c>
      <c r="S164" s="196">
        <f t="shared" si="127"/>
        <v>3.2</v>
      </c>
      <c r="T164" s="351">
        <f t="shared" ref="T164:T187" si="138">ROUND(D164*E164*2,2)</f>
        <v>69.48</v>
      </c>
      <c r="U164">
        <f t="shared" ref="U164:U185" si="139">J164*0.445</f>
        <v>0.71200000000000008</v>
      </c>
    </row>
    <row r="165" spans="2:21">
      <c r="B165" s="189">
        <v>57</v>
      </c>
      <c r="C165" s="190">
        <v>0</v>
      </c>
      <c r="D165" s="190">
        <v>20</v>
      </c>
      <c r="E165" s="222">
        <v>1.85</v>
      </c>
      <c r="F165" s="221">
        <v>80</v>
      </c>
      <c r="G165" s="194">
        <v>1</v>
      </c>
      <c r="H165" s="192">
        <f t="shared" si="101"/>
        <v>0.78539816339744828</v>
      </c>
      <c r="I165" s="193">
        <f t="shared" si="128"/>
        <v>3.1415926535897931</v>
      </c>
      <c r="J165" s="194">
        <f t="shared" si="129"/>
        <v>1.6</v>
      </c>
      <c r="K165" s="192">
        <f t="shared" si="130"/>
        <v>18.849555921538759</v>
      </c>
      <c r="L165" s="196">
        <f t="shared" si="131"/>
        <v>59.2</v>
      </c>
      <c r="M165" s="196">
        <f t="shared" si="132"/>
        <v>1.85</v>
      </c>
      <c r="N165" s="196">
        <f t="shared" si="133"/>
        <v>2.1746018366025521</v>
      </c>
      <c r="O165" s="195">
        <f t="shared" si="137"/>
        <v>40.292036732051038</v>
      </c>
      <c r="P165" s="196">
        <f t="shared" si="134"/>
        <v>0</v>
      </c>
      <c r="Q165" s="196">
        <f t="shared" si="135"/>
        <v>0</v>
      </c>
      <c r="R165" s="234">
        <f t="shared" si="136"/>
        <v>0</v>
      </c>
      <c r="S165" s="196">
        <f t="shared" si="127"/>
        <v>3.2</v>
      </c>
      <c r="T165" s="351">
        <f t="shared" si="138"/>
        <v>74</v>
      </c>
      <c r="U165">
        <f t="shared" si="139"/>
        <v>0.71200000000000008</v>
      </c>
    </row>
    <row r="166" spans="2:21">
      <c r="B166" s="189">
        <v>58</v>
      </c>
      <c r="C166" s="190">
        <v>0</v>
      </c>
      <c r="D166" s="190">
        <v>3.56</v>
      </c>
      <c r="E166" s="222">
        <v>2.0870000000000002</v>
      </c>
      <c r="F166" s="221">
        <v>80</v>
      </c>
      <c r="G166" s="194">
        <v>1</v>
      </c>
      <c r="H166" s="192">
        <f t="shared" si="101"/>
        <v>0.78539816339744828</v>
      </c>
      <c r="I166" s="193">
        <f t="shared" si="128"/>
        <v>3.1415926535897931</v>
      </c>
      <c r="J166" s="194">
        <f t="shared" si="129"/>
        <v>1.6</v>
      </c>
      <c r="K166" s="192">
        <f t="shared" si="130"/>
        <v>3.3552209540338991</v>
      </c>
      <c r="L166" s="196">
        <f t="shared" si="131"/>
        <v>11.887552000000001</v>
      </c>
      <c r="M166" s="196">
        <f t="shared" si="132"/>
        <v>2.0870000000000002</v>
      </c>
      <c r="N166" s="196">
        <f t="shared" si="133"/>
        <v>2.5538018366025521</v>
      </c>
      <c r="O166" s="195">
        <f t="shared" si="137"/>
        <v>8.5219345383050857</v>
      </c>
      <c r="P166" s="196">
        <f t="shared" si="134"/>
        <v>0</v>
      </c>
      <c r="Q166" s="196">
        <f t="shared" si="135"/>
        <v>0</v>
      </c>
      <c r="R166" s="234">
        <f t="shared" si="136"/>
        <v>0</v>
      </c>
      <c r="S166" s="196">
        <f t="shared" si="127"/>
        <v>0.56960000000000011</v>
      </c>
      <c r="T166" s="351">
        <f t="shared" si="138"/>
        <v>14.86</v>
      </c>
      <c r="U166">
        <f t="shared" si="139"/>
        <v>0.71200000000000008</v>
      </c>
    </row>
    <row r="167" spans="2:21">
      <c r="B167" s="189">
        <v>58</v>
      </c>
      <c r="C167" s="190">
        <v>3.56</v>
      </c>
      <c r="D167" s="190">
        <f>20-D166</f>
        <v>16.440000000000001</v>
      </c>
      <c r="E167" s="222">
        <v>2.14</v>
      </c>
      <c r="F167" s="232">
        <v>60</v>
      </c>
      <c r="G167" s="194">
        <v>0.8</v>
      </c>
      <c r="H167" s="192">
        <f t="shared" si="101"/>
        <v>0.50265482457436694</v>
      </c>
      <c r="I167" s="193">
        <f t="shared" si="128"/>
        <v>2.5132741228718345</v>
      </c>
      <c r="J167" s="194">
        <f t="shared" si="129"/>
        <v>1.4</v>
      </c>
      <c r="K167" s="192">
        <f t="shared" si="130"/>
        <v>12.395467974003887</v>
      </c>
      <c r="L167" s="196">
        <f t="shared" si="131"/>
        <v>49.254240000000003</v>
      </c>
      <c r="M167" s="196">
        <f t="shared" si="132"/>
        <v>2.14</v>
      </c>
      <c r="N167" s="196">
        <f t="shared" si="133"/>
        <v>2.4933451754256328</v>
      </c>
      <c r="O167" s="195">
        <f t="shared" si="137"/>
        <v>38.688994683997407</v>
      </c>
      <c r="P167" s="196">
        <f t="shared" si="134"/>
        <v>0</v>
      </c>
      <c r="Q167" s="196">
        <f t="shared" si="135"/>
        <v>0</v>
      </c>
      <c r="R167" s="234">
        <f t="shared" si="136"/>
        <v>0</v>
      </c>
      <c r="S167" s="196">
        <f t="shared" si="127"/>
        <v>2.3016000000000001</v>
      </c>
      <c r="T167" s="351">
        <f t="shared" si="138"/>
        <v>70.36</v>
      </c>
      <c r="U167">
        <f t="shared" si="139"/>
        <v>0.623</v>
      </c>
    </row>
    <row r="168" spans="2:21">
      <c r="B168" s="189">
        <v>59</v>
      </c>
      <c r="C168" s="190">
        <v>0</v>
      </c>
      <c r="D168" s="190">
        <v>20</v>
      </c>
      <c r="E168" s="222">
        <v>1.96</v>
      </c>
      <c r="F168" s="232">
        <v>60</v>
      </c>
      <c r="G168" s="194">
        <v>0.8</v>
      </c>
      <c r="H168" s="192">
        <f t="shared" si="101"/>
        <v>0.50265482457436694</v>
      </c>
      <c r="I168" s="193">
        <f t="shared" ref="I168:I170" si="140">2*PI()*(G168/2)</f>
        <v>2.5132741228718345</v>
      </c>
      <c r="J168" s="194">
        <f t="shared" ref="J168:J170" si="141">G168+0.6</f>
        <v>1.4</v>
      </c>
      <c r="K168" s="192">
        <f t="shared" ref="K168:K170" si="142">I168*0.3*D168</f>
        <v>15.079644737231007</v>
      </c>
      <c r="L168" s="196">
        <f t="shared" ref="L168:L170" si="143">E168*D168*J168</f>
        <v>54.88</v>
      </c>
      <c r="M168" s="196">
        <f t="shared" ref="M168:M170" si="144">E168</f>
        <v>1.96</v>
      </c>
      <c r="N168" s="196">
        <f t="shared" ref="N168:N170" si="145">M168*J168-H168</f>
        <v>2.2413451754256331</v>
      </c>
      <c r="O168" s="195">
        <f t="shared" si="137"/>
        <v>42.02690350851266</v>
      </c>
      <c r="P168" s="196">
        <f t="shared" ref="P168:P170" si="146">E168-M168</f>
        <v>0</v>
      </c>
      <c r="Q168" s="196">
        <f t="shared" si="135"/>
        <v>0</v>
      </c>
      <c r="R168" s="234">
        <f t="shared" si="136"/>
        <v>0</v>
      </c>
      <c r="S168" s="196">
        <f t="shared" si="127"/>
        <v>2.8000000000000003</v>
      </c>
      <c r="T168" s="351">
        <f t="shared" si="138"/>
        <v>78.400000000000006</v>
      </c>
      <c r="U168">
        <f t="shared" si="139"/>
        <v>0.623</v>
      </c>
    </row>
    <row r="169" spans="2:21">
      <c r="B169" s="189">
        <v>60</v>
      </c>
      <c r="C169" s="190">
        <v>0</v>
      </c>
      <c r="D169" s="190">
        <v>9.6</v>
      </c>
      <c r="E169" s="222">
        <v>1.978</v>
      </c>
      <c r="F169" s="232">
        <v>60</v>
      </c>
      <c r="G169" s="194">
        <v>0.8</v>
      </c>
      <c r="H169" s="192">
        <f t="shared" si="101"/>
        <v>0.50265482457436694</v>
      </c>
      <c r="I169" s="193">
        <f t="shared" si="140"/>
        <v>2.5132741228718345</v>
      </c>
      <c r="J169" s="194">
        <f t="shared" si="141"/>
        <v>1.4</v>
      </c>
      <c r="K169" s="192">
        <f t="shared" si="142"/>
        <v>7.2382294738708826</v>
      </c>
      <c r="L169" s="196">
        <f t="shared" si="143"/>
        <v>26.584319999999995</v>
      </c>
      <c r="M169" s="196">
        <f t="shared" si="144"/>
        <v>1.978</v>
      </c>
      <c r="N169" s="196">
        <f t="shared" si="145"/>
        <v>2.2665451754256329</v>
      </c>
      <c r="O169" s="195">
        <f t="shared" si="137"/>
        <v>20.414833684086073</v>
      </c>
      <c r="P169" s="196">
        <f t="shared" si="146"/>
        <v>0</v>
      </c>
      <c r="Q169" s="196">
        <f t="shared" si="135"/>
        <v>0</v>
      </c>
      <c r="R169" s="234">
        <f t="shared" si="136"/>
        <v>0</v>
      </c>
      <c r="S169" s="196">
        <f t="shared" si="127"/>
        <v>1.3440000000000001</v>
      </c>
      <c r="T169" s="351">
        <f t="shared" si="138"/>
        <v>37.979999999999997</v>
      </c>
      <c r="U169">
        <f t="shared" si="139"/>
        <v>0.623</v>
      </c>
    </row>
    <row r="170" spans="2:21">
      <c r="B170" s="189">
        <v>60</v>
      </c>
      <c r="C170" s="190">
        <v>9.6</v>
      </c>
      <c r="D170" s="190">
        <v>0</v>
      </c>
      <c r="E170" s="222">
        <v>0</v>
      </c>
      <c r="F170" s="190">
        <v>0</v>
      </c>
      <c r="G170" s="194">
        <v>0</v>
      </c>
      <c r="H170" s="192">
        <f t="shared" si="101"/>
        <v>0</v>
      </c>
      <c r="I170" s="193">
        <f t="shared" si="140"/>
        <v>0</v>
      </c>
      <c r="J170" s="194">
        <f t="shared" si="141"/>
        <v>0.6</v>
      </c>
      <c r="K170" s="192">
        <f t="shared" si="142"/>
        <v>0</v>
      </c>
      <c r="L170" s="196">
        <f t="shared" si="143"/>
        <v>0</v>
      </c>
      <c r="M170" s="196">
        <f t="shared" si="144"/>
        <v>0</v>
      </c>
      <c r="N170" s="196">
        <f t="shared" si="145"/>
        <v>0</v>
      </c>
      <c r="O170" s="195">
        <f t="shared" si="137"/>
        <v>0</v>
      </c>
      <c r="P170" s="196">
        <f t="shared" si="146"/>
        <v>0</v>
      </c>
      <c r="Q170" s="196">
        <f t="shared" si="135"/>
        <v>0</v>
      </c>
      <c r="R170" s="234">
        <f t="shared" si="136"/>
        <v>0</v>
      </c>
      <c r="S170" s="196">
        <f>D170*J170*0.1</f>
        <v>0</v>
      </c>
      <c r="T170" s="351">
        <f t="shared" si="138"/>
        <v>0</v>
      </c>
      <c r="U170">
        <f t="shared" si="139"/>
        <v>0.26700000000000002</v>
      </c>
    </row>
    <row r="171" spans="2:21">
      <c r="B171" s="189">
        <v>61</v>
      </c>
      <c r="C171" s="190">
        <v>0</v>
      </c>
      <c r="D171" s="190">
        <v>0</v>
      </c>
      <c r="E171" s="190">
        <v>0</v>
      </c>
      <c r="F171" s="190">
        <v>0</v>
      </c>
      <c r="G171" s="190">
        <v>0</v>
      </c>
      <c r="H171" s="192">
        <f t="shared" si="101"/>
        <v>0</v>
      </c>
      <c r="I171" s="193">
        <f t="shared" ref="I171:I173" si="147">2*PI()*(G171/2)</f>
        <v>0</v>
      </c>
      <c r="J171" s="194">
        <f t="shared" ref="J171:J173" si="148">G171+0.6</f>
        <v>0.6</v>
      </c>
      <c r="K171" s="192">
        <f t="shared" ref="K171:K173" si="149">I171*0.3*D171</f>
        <v>0</v>
      </c>
      <c r="L171" s="196">
        <f t="shared" ref="L171:L173" si="150">E171*D171*J171</f>
        <v>0</v>
      </c>
      <c r="M171" s="196">
        <f t="shared" ref="M171:M173" si="151">E171</f>
        <v>0</v>
      </c>
      <c r="N171" s="196">
        <f t="shared" ref="N171:N173" si="152">M171*J171-H171</f>
        <v>0</v>
      </c>
      <c r="O171" s="195">
        <f t="shared" si="137"/>
        <v>0</v>
      </c>
      <c r="P171" s="196">
        <f t="shared" ref="P171:P173" si="153">E171-M171</f>
        <v>0</v>
      </c>
      <c r="Q171" s="196">
        <f t="shared" si="135"/>
        <v>0</v>
      </c>
      <c r="R171" s="234">
        <f t="shared" si="136"/>
        <v>0</v>
      </c>
      <c r="S171" s="196">
        <f>D171*J171*0.1</f>
        <v>0</v>
      </c>
      <c r="T171" s="351">
        <f t="shared" si="138"/>
        <v>0</v>
      </c>
      <c r="U171">
        <f t="shared" si="139"/>
        <v>0.26700000000000002</v>
      </c>
    </row>
    <row r="172" spans="2:21">
      <c r="B172" s="189">
        <v>62</v>
      </c>
      <c r="C172" s="190">
        <v>0</v>
      </c>
      <c r="D172" s="190">
        <v>0</v>
      </c>
      <c r="E172" s="190">
        <v>0</v>
      </c>
      <c r="F172" s="190">
        <v>0</v>
      </c>
      <c r="G172" s="190">
        <v>0</v>
      </c>
      <c r="H172" s="192">
        <f t="shared" si="101"/>
        <v>0</v>
      </c>
      <c r="I172" s="193">
        <f t="shared" si="147"/>
        <v>0</v>
      </c>
      <c r="J172" s="194">
        <f t="shared" si="148"/>
        <v>0.6</v>
      </c>
      <c r="K172" s="192">
        <f t="shared" si="149"/>
        <v>0</v>
      </c>
      <c r="L172" s="196">
        <f t="shared" si="150"/>
        <v>0</v>
      </c>
      <c r="M172" s="196">
        <f t="shared" si="151"/>
        <v>0</v>
      </c>
      <c r="N172" s="196">
        <f t="shared" si="152"/>
        <v>0</v>
      </c>
      <c r="O172" s="195">
        <f t="shared" si="137"/>
        <v>0</v>
      </c>
      <c r="P172" s="196">
        <f t="shared" si="153"/>
        <v>0</v>
      </c>
      <c r="Q172" s="196">
        <f t="shared" si="135"/>
        <v>0</v>
      </c>
      <c r="R172" s="234">
        <f t="shared" si="136"/>
        <v>0</v>
      </c>
      <c r="S172" s="196">
        <f>D172*J172*0.1</f>
        <v>0</v>
      </c>
      <c r="T172" s="351">
        <f t="shared" si="138"/>
        <v>0</v>
      </c>
      <c r="U172">
        <f t="shared" si="139"/>
        <v>0.26700000000000002</v>
      </c>
    </row>
    <row r="173" spans="2:21">
      <c r="B173" s="189">
        <v>63</v>
      </c>
      <c r="C173" s="190">
        <v>0</v>
      </c>
      <c r="D173" s="190">
        <v>0</v>
      </c>
      <c r="E173" s="190">
        <v>0</v>
      </c>
      <c r="F173" s="190">
        <v>0</v>
      </c>
      <c r="G173" s="190">
        <v>0</v>
      </c>
      <c r="H173" s="192">
        <f t="shared" si="101"/>
        <v>0</v>
      </c>
      <c r="I173" s="193">
        <f t="shared" si="147"/>
        <v>0</v>
      </c>
      <c r="J173" s="194">
        <f t="shared" si="148"/>
        <v>0.6</v>
      </c>
      <c r="K173" s="192">
        <f t="shared" si="149"/>
        <v>0</v>
      </c>
      <c r="L173" s="196">
        <f t="shared" si="150"/>
        <v>0</v>
      </c>
      <c r="M173" s="196">
        <f t="shared" si="151"/>
        <v>0</v>
      </c>
      <c r="N173" s="196">
        <f t="shared" si="152"/>
        <v>0</v>
      </c>
      <c r="O173" s="195">
        <f t="shared" si="137"/>
        <v>0</v>
      </c>
      <c r="P173" s="196">
        <f t="shared" si="153"/>
        <v>0</v>
      </c>
      <c r="Q173" s="196">
        <f t="shared" si="135"/>
        <v>0</v>
      </c>
      <c r="R173" s="234">
        <f t="shared" si="136"/>
        <v>0</v>
      </c>
      <c r="S173" s="196">
        <f>D173*J173*0.1</f>
        <v>0</v>
      </c>
      <c r="T173" s="351">
        <f t="shared" si="138"/>
        <v>0</v>
      </c>
      <c r="U173">
        <f t="shared" si="139"/>
        <v>0.26700000000000002</v>
      </c>
    </row>
    <row r="174" spans="2:21">
      <c r="B174" s="189">
        <v>64</v>
      </c>
      <c r="C174" s="190">
        <v>0</v>
      </c>
      <c r="D174" s="190">
        <v>0</v>
      </c>
      <c r="E174" s="190">
        <v>0</v>
      </c>
      <c r="F174" s="190">
        <v>0</v>
      </c>
      <c r="G174" s="190">
        <v>0</v>
      </c>
      <c r="H174" s="192">
        <f t="shared" si="69"/>
        <v>0</v>
      </c>
      <c r="I174" s="193">
        <f t="shared" si="70"/>
        <v>0</v>
      </c>
      <c r="J174" s="194">
        <f t="shared" si="83"/>
        <v>0.6</v>
      </c>
      <c r="K174" s="192">
        <f t="shared" si="71"/>
        <v>0</v>
      </c>
      <c r="L174" s="196">
        <f t="shared" si="72"/>
        <v>0</v>
      </c>
      <c r="M174" s="196">
        <f t="shared" si="73"/>
        <v>0</v>
      </c>
      <c r="N174" s="196">
        <f t="shared" si="74"/>
        <v>0</v>
      </c>
      <c r="O174" s="195">
        <f t="shared" si="137"/>
        <v>0</v>
      </c>
      <c r="P174" s="196">
        <f t="shared" si="75"/>
        <v>0</v>
      </c>
      <c r="Q174" s="196">
        <f t="shared" si="135"/>
        <v>0</v>
      </c>
      <c r="R174" s="234">
        <f t="shared" si="136"/>
        <v>0</v>
      </c>
      <c r="S174" s="196">
        <f t="shared" ref="S174:S181" si="154">D174*J174*0.1</f>
        <v>0</v>
      </c>
      <c r="T174" s="351">
        <f t="shared" si="138"/>
        <v>0</v>
      </c>
      <c r="U174">
        <f t="shared" si="139"/>
        <v>0.26700000000000002</v>
      </c>
    </row>
    <row r="175" spans="2:21">
      <c r="B175" s="189">
        <v>65</v>
      </c>
      <c r="C175" s="190">
        <v>0</v>
      </c>
      <c r="D175" s="190">
        <v>0</v>
      </c>
      <c r="E175" s="190">
        <v>0</v>
      </c>
      <c r="F175" s="190">
        <v>0</v>
      </c>
      <c r="G175" s="190">
        <v>0</v>
      </c>
      <c r="H175" s="192">
        <f t="shared" si="69"/>
        <v>0</v>
      </c>
      <c r="I175" s="193">
        <f t="shared" si="70"/>
        <v>0</v>
      </c>
      <c r="J175" s="194">
        <f t="shared" si="83"/>
        <v>0.6</v>
      </c>
      <c r="K175" s="192">
        <f t="shared" si="71"/>
        <v>0</v>
      </c>
      <c r="L175" s="196">
        <f t="shared" si="72"/>
        <v>0</v>
      </c>
      <c r="M175" s="196">
        <f t="shared" si="73"/>
        <v>0</v>
      </c>
      <c r="N175" s="196">
        <f t="shared" si="74"/>
        <v>0</v>
      </c>
      <c r="O175" s="195">
        <f t="shared" si="137"/>
        <v>0</v>
      </c>
      <c r="P175" s="196">
        <f t="shared" si="75"/>
        <v>0</v>
      </c>
      <c r="Q175" s="196">
        <f t="shared" si="135"/>
        <v>0</v>
      </c>
      <c r="R175" s="234">
        <f t="shared" si="136"/>
        <v>0</v>
      </c>
      <c r="S175" s="196">
        <f t="shared" si="154"/>
        <v>0</v>
      </c>
      <c r="T175" s="351">
        <f t="shared" si="138"/>
        <v>0</v>
      </c>
      <c r="U175">
        <f t="shared" si="139"/>
        <v>0.26700000000000002</v>
      </c>
    </row>
    <row r="176" spans="2:21">
      <c r="B176" s="189">
        <v>66</v>
      </c>
      <c r="C176" s="190">
        <v>0</v>
      </c>
      <c r="D176" s="190">
        <v>0</v>
      </c>
      <c r="E176" s="190">
        <v>0</v>
      </c>
      <c r="F176" s="190">
        <v>0</v>
      </c>
      <c r="G176" s="190">
        <v>0</v>
      </c>
      <c r="H176" s="192">
        <f t="shared" si="69"/>
        <v>0</v>
      </c>
      <c r="I176" s="193">
        <f t="shared" si="70"/>
        <v>0</v>
      </c>
      <c r="J176" s="194">
        <f t="shared" si="83"/>
        <v>0.6</v>
      </c>
      <c r="K176" s="192">
        <f t="shared" si="71"/>
        <v>0</v>
      </c>
      <c r="L176" s="196">
        <f t="shared" si="72"/>
        <v>0</v>
      </c>
      <c r="M176" s="196">
        <f t="shared" si="73"/>
        <v>0</v>
      </c>
      <c r="N176" s="196">
        <f t="shared" si="74"/>
        <v>0</v>
      </c>
      <c r="O176" s="195">
        <f t="shared" si="137"/>
        <v>0</v>
      </c>
      <c r="P176" s="196">
        <f t="shared" si="75"/>
        <v>0</v>
      </c>
      <c r="Q176" s="196">
        <f t="shared" si="135"/>
        <v>0</v>
      </c>
      <c r="R176" s="234">
        <f t="shared" si="136"/>
        <v>0</v>
      </c>
      <c r="S176" s="196">
        <f t="shared" si="154"/>
        <v>0</v>
      </c>
      <c r="T176" s="351">
        <f t="shared" si="138"/>
        <v>0</v>
      </c>
      <c r="U176">
        <f t="shared" si="139"/>
        <v>0.26700000000000002</v>
      </c>
    </row>
    <row r="177" spans="2:21">
      <c r="B177" s="189">
        <v>67</v>
      </c>
      <c r="C177" s="190">
        <v>0</v>
      </c>
      <c r="D177" s="190">
        <v>0</v>
      </c>
      <c r="E177" s="190">
        <v>0</v>
      </c>
      <c r="F177" s="190">
        <v>0</v>
      </c>
      <c r="G177" s="190">
        <v>0</v>
      </c>
      <c r="H177" s="192">
        <f>PI()*(G177/2)^2</f>
        <v>0</v>
      </c>
      <c r="I177" s="193">
        <f>2*PI()*(G177/2)</f>
        <v>0</v>
      </c>
      <c r="J177" s="194">
        <f>G177+0.6</f>
        <v>0.6</v>
      </c>
      <c r="K177" s="192">
        <f>I177*0.3*D177</f>
        <v>0</v>
      </c>
      <c r="L177" s="196">
        <f>E177*D177*J177</f>
        <v>0</v>
      </c>
      <c r="M177" s="196">
        <f>E177</f>
        <v>0</v>
      </c>
      <c r="N177" s="196">
        <f>M177*J177-H177</f>
        <v>0</v>
      </c>
      <c r="O177" s="195">
        <f t="shared" si="137"/>
        <v>0</v>
      </c>
      <c r="P177" s="196">
        <f>E177-M177</f>
        <v>0</v>
      </c>
      <c r="Q177" s="196">
        <f t="shared" si="135"/>
        <v>0</v>
      </c>
      <c r="R177" s="234">
        <f t="shared" si="136"/>
        <v>0</v>
      </c>
      <c r="S177" s="196">
        <f t="shared" si="154"/>
        <v>0</v>
      </c>
      <c r="T177" s="351">
        <f t="shared" si="138"/>
        <v>0</v>
      </c>
      <c r="U177">
        <f t="shared" si="139"/>
        <v>0.26700000000000002</v>
      </c>
    </row>
    <row r="178" spans="2:21">
      <c r="B178" s="189">
        <v>68</v>
      </c>
      <c r="C178" s="190">
        <v>0</v>
      </c>
      <c r="D178" s="190">
        <v>0</v>
      </c>
      <c r="E178" s="190">
        <v>0</v>
      </c>
      <c r="F178" s="190">
        <v>0</v>
      </c>
      <c r="G178" s="190">
        <v>0</v>
      </c>
      <c r="H178" s="192">
        <f t="shared" si="69"/>
        <v>0</v>
      </c>
      <c r="I178" s="193">
        <f t="shared" si="70"/>
        <v>0</v>
      </c>
      <c r="J178" s="194">
        <f t="shared" si="83"/>
        <v>0.6</v>
      </c>
      <c r="K178" s="192">
        <f t="shared" si="71"/>
        <v>0</v>
      </c>
      <c r="L178" s="196">
        <f t="shared" si="72"/>
        <v>0</v>
      </c>
      <c r="M178" s="196">
        <f t="shared" si="73"/>
        <v>0</v>
      </c>
      <c r="N178" s="196">
        <f t="shared" si="74"/>
        <v>0</v>
      </c>
      <c r="O178" s="195">
        <f t="shared" si="137"/>
        <v>0</v>
      </c>
      <c r="P178" s="196">
        <f t="shared" si="75"/>
        <v>0</v>
      </c>
      <c r="Q178" s="196">
        <f t="shared" si="135"/>
        <v>0</v>
      </c>
      <c r="R178" s="234">
        <f t="shared" si="136"/>
        <v>0</v>
      </c>
      <c r="S178" s="196">
        <f t="shared" si="154"/>
        <v>0</v>
      </c>
      <c r="T178" s="351">
        <f t="shared" si="138"/>
        <v>0</v>
      </c>
      <c r="U178">
        <f t="shared" si="139"/>
        <v>0.26700000000000002</v>
      </c>
    </row>
    <row r="179" spans="2:21">
      <c r="B179" s="189">
        <v>69</v>
      </c>
      <c r="C179" s="190">
        <v>0</v>
      </c>
      <c r="D179" s="190">
        <v>0</v>
      </c>
      <c r="E179" s="190">
        <v>0</v>
      </c>
      <c r="F179" s="190">
        <v>0</v>
      </c>
      <c r="G179" s="190">
        <v>0</v>
      </c>
      <c r="H179" s="192">
        <f t="shared" si="69"/>
        <v>0</v>
      </c>
      <c r="I179" s="193">
        <f t="shared" si="70"/>
        <v>0</v>
      </c>
      <c r="J179" s="194">
        <f t="shared" si="83"/>
        <v>0.6</v>
      </c>
      <c r="K179" s="192">
        <f t="shared" si="71"/>
        <v>0</v>
      </c>
      <c r="L179" s="196">
        <f t="shared" si="72"/>
        <v>0</v>
      </c>
      <c r="M179" s="196">
        <f t="shared" si="73"/>
        <v>0</v>
      </c>
      <c r="N179" s="196">
        <f t="shared" si="74"/>
        <v>0</v>
      </c>
      <c r="O179" s="195">
        <f t="shared" si="137"/>
        <v>0</v>
      </c>
      <c r="P179" s="196">
        <f t="shared" si="75"/>
        <v>0</v>
      </c>
      <c r="Q179" s="196">
        <f t="shared" si="135"/>
        <v>0</v>
      </c>
      <c r="R179" s="234">
        <f t="shared" si="136"/>
        <v>0</v>
      </c>
      <c r="S179" s="196">
        <f t="shared" si="154"/>
        <v>0</v>
      </c>
      <c r="T179" s="351">
        <f t="shared" si="138"/>
        <v>0</v>
      </c>
      <c r="U179">
        <f t="shared" si="139"/>
        <v>0.26700000000000002</v>
      </c>
    </row>
    <row r="180" spans="2:21">
      <c r="B180" s="189">
        <v>70</v>
      </c>
      <c r="C180" s="190">
        <v>0</v>
      </c>
      <c r="D180" s="190">
        <v>0</v>
      </c>
      <c r="E180" s="190">
        <v>0</v>
      </c>
      <c r="F180" s="190">
        <v>0</v>
      </c>
      <c r="G180" s="190">
        <v>0</v>
      </c>
      <c r="H180" s="192">
        <f t="shared" si="69"/>
        <v>0</v>
      </c>
      <c r="I180" s="193">
        <f t="shared" si="70"/>
        <v>0</v>
      </c>
      <c r="J180" s="194">
        <f t="shared" si="83"/>
        <v>0.6</v>
      </c>
      <c r="K180" s="192">
        <f t="shared" si="71"/>
        <v>0</v>
      </c>
      <c r="L180" s="196">
        <f t="shared" si="72"/>
        <v>0</v>
      </c>
      <c r="M180" s="196">
        <f t="shared" si="73"/>
        <v>0</v>
      </c>
      <c r="N180" s="196">
        <f t="shared" si="74"/>
        <v>0</v>
      </c>
      <c r="O180" s="195">
        <f t="shared" si="137"/>
        <v>0</v>
      </c>
      <c r="P180" s="196">
        <f t="shared" si="75"/>
        <v>0</v>
      </c>
      <c r="Q180" s="196">
        <f t="shared" si="135"/>
        <v>0</v>
      </c>
      <c r="R180" s="234">
        <f t="shared" si="136"/>
        <v>0</v>
      </c>
      <c r="S180" s="196">
        <f t="shared" si="154"/>
        <v>0</v>
      </c>
      <c r="T180" s="351">
        <f t="shared" si="138"/>
        <v>0</v>
      </c>
      <c r="U180">
        <f t="shared" si="139"/>
        <v>0.26700000000000002</v>
      </c>
    </row>
    <row r="181" spans="2:21">
      <c r="B181" s="189">
        <v>71</v>
      </c>
      <c r="C181" s="190">
        <v>0</v>
      </c>
      <c r="D181" s="190">
        <v>0</v>
      </c>
      <c r="E181" s="190">
        <v>0</v>
      </c>
      <c r="F181" s="190">
        <v>0</v>
      </c>
      <c r="G181" s="190">
        <v>0</v>
      </c>
      <c r="H181" s="192">
        <f t="shared" si="69"/>
        <v>0</v>
      </c>
      <c r="I181" s="193">
        <f t="shared" si="70"/>
        <v>0</v>
      </c>
      <c r="J181" s="194">
        <f t="shared" si="83"/>
        <v>0.6</v>
      </c>
      <c r="K181" s="192">
        <f t="shared" si="71"/>
        <v>0</v>
      </c>
      <c r="L181" s="196">
        <f t="shared" si="72"/>
        <v>0</v>
      </c>
      <c r="M181" s="196">
        <f t="shared" si="73"/>
        <v>0</v>
      </c>
      <c r="N181" s="196">
        <f t="shared" si="74"/>
        <v>0</v>
      </c>
      <c r="O181" s="195">
        <f t="shared" si="137"/>
        <v>0</v>
      </c>
      <c r="P181" s="196">
        <f t="shared" si="75"/>
        <v>0</v>
      </c>
      <c r="Q181" s="196">
        <f t="shared" si="135"/>
        <v>0</v>
      </c>
      <c r="R181" s="234">
        <f t="shared" si="136"/>
        <v>0</v>
      </c>
      <c r="S181" s="196">
        <f t="shared" si="154"/>
        <v>0</v>
      </c>
      <c r="T181" s="351">
        <f t="shared" si="138"/>
        <v>0</v>
      </c>
      <c r="U181">
        <f t="shared" si="139"/>
        <v>0.26700000000000002</v>
      </c>
    </row>
    <row r="182" spans="2:21">
      <c r="B182" s="189">
        <v>72</v>
      </c>
      <c r="C182" s="190">
        <v>0</v>
      </c>
      <c r="D182" s="190">
        <v>0</v>
      </c>
      <c r="E182" s="190">
        <v>0</v>
      </c>
      <c r="F182" s="190">
        <v>0</v>
      </c>
      <c r="G182" s="190">
        <v>0</v>
      </c>
      <c r="H182" s="192">
        <f t="shared" si="69"/>
        <v>0</v>
      </c>
      <c r="I182" s="193">
        <f t="shared" si="70"/>
        <v>0</v>
      </c>
      <c r="J182" s="194">
        <f t="shared" si="83"/>
        <v>0.6</v>
      </c>
      <c r="K182" s="192">
        <f t="shared" si="71"/>
        <v>0</v>
      </c>
      <c r="L182" s="196">
        <f t="shared" si="72"/>
        <v>0</v>
      </c>
      <c r="M182" s="196">
        <f t="shared" si="73"/>
        <v>0</v>
      </c>
      <c r="N182" s="196">
        <f t="shared" si="74"/>
        <v>0</v>
      </c>
      <c r="O182" s="195">
        <f t="shared" si="137"/>
        <v>0</v>
      </c>
      <c r="P182" s="196">
        <f t="shared" si="75"/>
        <v>0</v>
      </c>
      <c r="Q182" s="196">
        <f t="shared" si="135"/>
        <v>0</v>
      </c>
      <c r="R182" s="234">
        <f t="shared" si="136"/>
        <v>0</v>
      </c>
      <c r="S182" s="196">
        <f>D182*J182*0.1</f>
        <v>0</v>
      </c>
      <c r="T182" s="351">
        <f t="shared" si="138"/>
        <v>0</v>
      </c>
      <c r="U182">
        <f t="shared" si="139"/>
        <v>0.26700000000000002</v>
      </c>
    </row>
    <row r="183" spans="2:21">
      <c r="B183" s="189">
        <v>73</v>
      </c>
      <c r="C183" s="190">
        <v>0</v>
      </c>
      <c r="D183" s="190">
        <v>0</v>
      </c>
      <c r="E183" s="190">
        <v>0</v>
      </c>
      <c r="F183" s="190">
        <v>0</v>
      </c>
      <c r="G183" s="190">
        <v>0</v>
      </c>
      <c r="H183" s="192">
        <f t="shared" si="69"/>
        <v>0</v>
      </c>
      <c r="I183" s="193">
        <f t="shared" si="70"/>
        <v>0</v>
      </c>
      <c r="J183" s="194">
        <f t="shared" si="83"/>
        <v>0.6</v>
      </c>
      <c r="K183" s="192">
        <f t="shared" si="71"/>
        <v>0</v>
      </c>
      <c r="L183" s="196">
        <f t="shared" si="72"/>
        <v>0</v>
      </c>
      <c r="M183" s="196">
        <f t="shared" si="73"/>
        <v>0</v>
      </c>
      <c r="N183" s="196">
        <f t="shared" si="74"/>
        <v>0</v>
      </c>
      <c r="O183" s="195">
        <f t="shared" si="137"/>
        <v>0</v>
      </c>
      <c r="P183" s="196">
        <f t="shared" si="75"/>
        <v>0</v>
      </c>
      <c r="Q183" s="196">
        <f t="shared" si="135"/>
        <v>0</v>
      </c>
      <c r="R183" s="234">
        <f t="shared" si="136"/>
        <v>0</v>
      </c>
      <c r="S183" s="196">
        <f>D183*J183*0.1</f>
        <v>0</v>
      </c>
      <c r="T183" s="351">
        <f t="shared" si="138"/>
        <v>0</v>
      </c>
      <c r="U183">
        <f t="shared" si="139"/>
        <v>0.26700000000000002</v>
      </c>
    </row>
    <row r="184" spans="2:21">
      <c r="B184" s="189">
        <v>74</v>
      </c>
      <c r="C184" s="190">
        <v>0</v>
      </c>
      <c r="D184" s="190">
        <v>0</v>
      </c>
      <c r="E184" s="190">
        <v>0</v>
      </c>
      <c r="F184" s="190">
        <v>0</v>
      </c>
      <c r="G184" s="190">
        <v>0</v>
      </c>
      <c r="H184" s="192">
        <f>PI()*(G184/2)^2</f>
        <v>0</v>
      </c>
      <c r="I184" s="193">
        <f>2*PI()*(G184/2)</f>
        <v>0</v>
      </c>
      <c r="J184" s="194">
        <f>G184+0.6</f>
        <v>0.6</v>
      </c>
      <c r="K184" s="192">
        <f>I184*0.3*D184</f>
        <v>0</v>
      </c>
      <c r="L184" s="196">
        <f>E184*D184*J184</f>
        <v>0</v>
      </c>
      <c r="M184" s="196">
        <f>E184</f>
        <v>0</v>
      </c>
      <c r="N184" s="196">
        <f>M184*J184-H184</f>
        <v>0</v>
      </c>
      <c r="O184" s="195">
        <f t="shared" si="137"/>
        <v>0</v>
      </c>
      <c r="P184" s="196">
        <f>E184-M184</f>
        <v>0</v>
      </c>
      <c r="Q184" s="196">
        <f t="shared" si="135"/>
        <v>0</v>
      </c>
      <c r="R184" s="234">
        <f t="shared" si="136"/>
        <v>0</v>
      </c>
      <c r="S184" s="196">
        <f>D184*J184*0.1</f>
        <v>0</v>
      </c>
      <c r="T184" s="351">
        <f t="shared" si="138"/>
        <v>0</v>
      </c>
      <c r="U184">
        <f t="shared" si="139"/>
        <v>0.26700000000000002</v>
      </c>
    </row>
    <row r="185" spans="2:21">
      <c r="B185" s="189">
        <v>74</v>
      </c>
      <c r="C185" s="190">
        <v>5.55</v>
      </c>
      <c r="D185" s="190">
        <v>0</v>
      </c>
      <c r="E185" s="222">
        <v>0</v>
      </c>
      <c r="F185" s="190">
        <v>0</v>
      </c>
      <c r="G185" s="194">
        <v>0</v>
      </c>
      <c r="H185" s="192">
        <v>0</v>
      </c>
      <c r="I185" s="193">
        <f>2*PI()*(G185/2)</f>
        <v>0</v>
      </c>
      <c r="J185" s="194">
        <f>G185+0.6</f>
        <v>0.6</v>
      </c>
      <c r="K185" s="192">
        <f>I185*0.3*D185</f>
        <v>0</v>
      </c>
      <c r="L185" s="196">
        <f>E185*D185*J185</f>
        <v>0</v>
      </c>
      <c r="M185" s="196">
        <f>E185</f>
        <v>0</v>
      </c>
      <c r="N185" s="196">
        <f>M185*J185-H185</f>
        <v>0</v>
      </c>
      <c r="O185" s="195">
        <f t="shared" si="137"/>
        <v>0</v>
      </c>
      <c r="P185" s="196">
        <f>E185-M185</f>
        <v>0</v>
      </c>
      <c r="Q185" s="196">
        <f t="shared" si="135"/>
        <v>0</v>
      </c>
      <c r="R185" s="234">
        <f t="shared" si="136"/>
        <v>0</v>
      </c>
      <c r="S185" s="196">
        <f>D185*J185*0.1</f>
        <v>0</v>
      </c>
      <c r="T185" s="351">
        <f t="shared" si="138"/>
        <v>0</v>
      </c>
      <c r="U185">
        <f t="shared" si="139"/>
        <v>0.26700000000000002</v>
      </c>
    </row>
    <row r="186" spans="2:21">
      <c r="B186" s="1088" t="s">
        <v>102</v>
      </c>
      <c r="C186" s="1089"/>
      <c r="D186" s="207">
        <f>ROUND(SUM(D167:D169,D148:D152,D140:D145,D128:D133,D119:D123,D99:D104),0)</f>
        <v>512</v>
      </c>
      <c r="E186" s="222"/>
      <c r="F186" s="221"/>
      <c r="G186" s="194"/>
      <c r="H186" s="192"/>
      <c r="I186" s="193"/>
      <c r="J186" s="194"/>
      <c r="K186" s="192"/>
      <c r="L186" s="196"/>
      <c r="M186" s="196"/>
      <c r="N186" s="196"/>
      <c r="O186" s="195"/>
      <c r="P186" s="196"/>
      <c r="Q186" s="196"/>
      <c r="R186" s="234"/>
      <c r="S186" s="196"/>
      <c r="T186" s="351">
        <f t="shared" si="138"/>
        <v>0</v>
      </c>
    </row>
    <row r="187" spans="2:21">
      <c r="B187" s="1088" t="s">
        <v>95</v>
      </c>
      <c r="C187" s="1089"/>
      <c r="D187" s="207">
        <f>ROUND(SUM(D163:D166,D153:D157,D134:D138,D105:D115),0)</f>
        <v>431</v>
      </c>
      <c r="E187" s="222"/>
      <c r="F187" s="221"/>
      <c r="G187" s="194"/>
      <c r="H187" s="192"/>
      <c r="I187" s="193"/>
      <c r="J187" s="194"/>
      <c r="K187" s="192"/>
      <c r="L187" s="196"/>
      <c r="M187" s="196"/>
      <c r="N187" s="196"/>
      <c r="O187" s="195"/>
      <c r="P187" s="196"/>
      <c r="Q187" s="196"/>
      <c r="R187" s="234"/>
      <c r="S187" s="196"/>
      <c r="T187" s="351">
        <f t="shared" si="138"/>
        <v>0</v>
      </c>
    </row>
    <row r="188" spans="2:21" s="206" customFormat="1">
      <c r="B188" s="1088" t="s">
        <v>103</v>
      </c>
      <c r="C188" s="1089"/>
      <c r="D188" s="207">
        <f>ROUND(SUM(D158:D162,D139,D116:D118),0)</f>
        <v>161</v>
      </c>
      <c r="E188" s="207"/>
      <c r="F188" s="208"/>
      <c r="G188" s="209"/>
      <c r="H188" s="209"/>
      <c r="I188" s="209"/>
      <c r="J188" s="209"/>
      <c r="K188" s="207">
        <f>SUM(K98:K187)</f>
        <v>966.03785602326923</v>
      </c>
      <c r="L188" s="207">
        <f>SUM(L98:L187)</f>
        <v>3847.4251979999995</v>
      </c>
      <c r="M188" s="209"/>
      <c r="N188" s="209"/>
      <c r="O188" s="207">
        <f>SUM(O98:O187)</f>
        <v>2905.4194980965835</v>
      </c>
      <c r="P188" s="209"/>
      <c r="Q188" s="209"/>
      <c r="R188" s="235">
        <f>ROUND(SUM(R98:R187),0)</f>
        <v>0</v>
      </c>
      <c r="S188" s="207">
        <f>ROUND(SUM(S98:S187),0)</f>
        <v>170</v>
      </c>
      <c r="T188" s="207">
        <f>ROUND(SUM(T98:T187),0)</f>
        <v>4842</v>
      </c>
      <c r="U188" s="207">
        <f>ROUND(SUM(U98:U187),2)</f>
        <v>49.84</v>
      </c>
    </row>
    <row r="189" spans="2:21">
      <c r="B189" s="210"/>
      <c r="C189" s="210"/>
      <c r="D189" s="211"/>
      <c r="E189" s="212"/>
      <c r="F189" s="176"/>
      <c r="G189" s="122"/>
      <c r="H189" s="123"/>
      <c r="I189" s="124"/>
      <c r="J189" s="122"/>
      <c r="K189" s="122"/>
      <c r="L189" s="125"/>
      <c r="M189" s="125"/>
      <c r="N189" s="125"/>
      <c r="O189" s="125"/>
      <c r="P189" s="125"/>
      <c r="Q189" s="125"/>
      <c r="R189" s="125"/>
    </row>
    <row r="190" spans="2:21">
      <c r="B190" s="1103"/>
      <c r="C190" s="1041"/>
      <c r="D190" s="1041"/>
      <c r="E190" s="1041"/>
      <c r="F190" s="1041"/>
      <c r="G190" s="1041"/>
      <c r="H190" s="1041"/>
      <c r="I190" s="1041"/>
      <c r="J190" s="1041"/>
      <c r="K190" s="1041"/>
      <c r="L190" s="1041"/>
      <c r="M190" s="1041"/>
      <c r="N190" s="1041"/>
      <c r="O190" s="1041"/>
      <c r="P190" s="1041"/>
      <c r="Q190" s="1041"/>
      <c r="R190" s="1041"/>
    </row>
    <row r="191" spans="2:21">
      <c r="B191" s="372"/>
      <c r="C191" s="371"/>
      <c r="D191" s="371"/>
      <c r="E191" s="371"/>
      <c r="F191" s="371"/>
      <c r="G191" s="371"/>
      <c r="H191" s="371"/>
      <c r="I191" s="371"/>
      <c r="J191" s="371"/>
      <c r="K191" s="371"/>
      <c r="L191" s="371"/>
      <c r="M191" s="371"/>
      <c r="N191" s="371"/>
      <c r="O191" s="371"/>
      <c r="P191" s="371"/>
      <c r="Q191" s="371"/>
      <c r="R191" s="371"/>
    </row>
    <row r="192" spans="2:21">
      <c r="B192" s="372"/>
      <c r="C192" s="371"/>
      <c r="D192" s="371"/>
      <c r="E192" s="371"/>
      <c r="F192" s="371"/>
      <c r="G192" s="371"/>
      <c r="H192" s="371"/>
      <c r="I192" s="371"/>
      <c r="J192" s="371"/>
      <c r="K192" s="371"/>
      <c r="L192" s="371"/>
      <c r="M192" s="371"/>
      <c r="N192" s="371"/>
      <c r="O192" s="371"/>
      <c r="P192" s="371"/>
      <c r="Q192" s="371"/>
      <c r="R192" s="371"/>
    </row>
    <row r="193" spans="2:19">
      <c r="B193" s="372"/>
      <c r="C193" s="371"/>
      <c r="D193" s="371"/>
      <c r="E193" s="371"/>
      <c r="F193" s="371"/>
      <c r="G193" s="371"/>
      <c r="H193" s="371"/>
      <c r="I193" s="371"/>
      <c r="J193" s="371"/>
      <c r="K193" s="371"/>
      <c r="L193" s="371"/>
      <c r="M193" s="371"/>
      <c r="N193" s="371"/>
      <c r="O193" s="371"/>
      <c r="P193" s="371"/>
      <c r="Q193" s="371"/>
      <c r="R193" s="371"/>
    </row>
    <row r="196" spans="2:19">
      <c r="B196" s="1072" t="s">
        <v>223</v>
      </c>
      <c r="C196" s="1073"/>
      <c r="D196" s="1073"/>
      <c r="E196" s="1073"/>
      <c r="F196" s="1073"/>
      <c r="G196" s="1073"/>
      <c r="H196" s="1073"/>
      <c r="I196" s="1073"/>
      <c r="J196" s="1074"/>
      <c r="K196" s="373"/>
      <c r="L196" s="373"/>
      <c r="M196" s="373"/>
      <c r="N196" s="373"/>
      <c r="O196" s="1078" t="s">
        <v>73</v>
      </c>
      <c r="P196" s="1078" t="s">
        <v>211</v>
      </c>
      <c r="Q196" s="1080" t="s">
        <v>212</v>
      </c>
      <c r="R196" s="1081"/>
      <c r="S196" s="161"/>
    </row>
    <row r="197" spans="2:19">
      <c r="B197" s="1075"/>
      <c r="C197" s="1076"/>
      <c r="D197" s="1076"/>
      <c r="E197" s="1076"/>
      <c r="F197" s="1076"/>
      <c r="G197" s="1076"/>
      <c r="H197" s="1076"/>
      <c r="I197" s="1076"/>
      <c r="J197" s="1077"/>
      <c r="K197" s="373"/>
      <c r="L197" s="373"/>
      <c r="M197" s="161"/>
      <c r="N197" s="161"/>
      <c r="O197" s="1079"/>
      <c r="P197" s="1079"/>
      <c r="Q197" s="1082"/>
      <c r="R197" s="1083"/>
      <c r="S197" s="161"/>
    </row>
    <row r="198" spans="2:19" ht="45">
      <c r="B198" s="374" t="s">
        <v>76</v>
      </c>
      <c r="C198" s="375" t="s">
        <v>92</v>
      </c>
      <c r="D198" s="376" t="s">
        <v>93</v>
      </c>
      <c r="E198" s="377" t="s">
        <v>94</v>
      </c>
      <c r="F198" s="375" t="s">
        <v>80</v>
      </c>
      <c r="G198" s="1092" t="s">
        <v>213</v>
      </c>
      <c r="H198" s="1092"/>
      <c r="I198" s="1092" t="s">
        <v>214</v>
      </c>
      <c r="J198" s="1092"/>
      <c r="K198" s="378" t="s">
        <v>215</v>
      </c>
      <c r="L198" s="379" t="s">
        <v>83</v>
      </c>
      <c r="M198" s="378" t="s">
        <v>85</v>
      </c>
      <c r="N198" s="379" t="s">
        <v>216</v>
      </c>
      <c r="O198" s="380" t="s">
        <v>86</v>
      </c>
      <c r="P198" s="380" t="s">
        <v>86</v>
      </c>
      <c r="Q198" s="380" t="s">
        <v>87</v>
      </c>
      <c r="R198" s="380" t="s">
        <v>86</v>
      </c>
      <c r="S198" s="378" t="s">
        <v>187</v>
      </c>
    </row>
    <row r="199" spans="2:19">
      <c r="B199" s="381">
        <v>0</v>
      </c>
      <c r="C199" s="382">
        <v>0</v>
      </c>
      <c r="D199" s="383">
        <v>0</v>
      </c>
      <c r="E199" s="384">
        <v>2.4119999999999999</v>
      </c>
      <c r="F199" s="385" t="s">
        <v>217</v>
      </c>
      <c r="G199" s="385">
        <v>1</v>
      </c>
      <c r="H199" s="385">
        <v>1.5</v>
      </c>
      <c r="I199" s="385">
        <f>G199+0.3</f>
        <v>1.3</v>
      </c>
      <c r="J199" s="385">
        <f>H199+0.3</f>
        <v>1.8</v>
      </c>
      <c r="K199" s="386">
        <f>I199*J199</f>
        <v>2.3400000000000003</v>
      </c>
      <c r="L199" s="386">
        <f>I199*2+J199*1</f>
        <v>4.4000000000000004</v>
      </c>
      <c r="M199" s="386">
        <f>L199*0.3*D199</f>
        <v>0</v>
      </c>
      <c r="N199" s="387">
        <f>J199+0.6+0.6</f>
        <v>3</v>
      </c>
      <c r="O199" s="388">
        <f>D199*E199*N199</f>
        <v>0</v>
      </c>
      <c r="P199" s="388">
        <f>(N199*D199*E199)-O199-R199</f>
        <v>0</v>
      </c>
      <c r="Q199" s="389">
        <v>0.2</v>
      </c>
      <c r="R199" s="389">
        <f t="shared" ref="R199:R208" si="155">Q199*N199*D199</f>
        <v>0</v>
      </c>
      <c r="S199" s="388">
        <f>E199*D199*2</f>
        <v>0</v>
      </c>
    </row>
    <row r="200" spans="2:19">
      <c r="B200" s="381">
        <v>1</v>
      </c>
      <c r="C200" s="382">
        <v>0</v>
      </c>
      <c r="D200" s="382">
        <f t="shared" ref="D200:D207" si="156">((B200*20)+C200)-((B199*20)+C199)</f>
        <v>20</v>
      </c>
      <c r="E200" s="384">
        <v>2.4119999999999999</v>
      </c>
      <c r="F200" s="385" t="s">
        <v>217</v>
      </c>
      <c r="G200" s="385">
        <v>1</v>
      </c>
      <c r="H200" s="385">
        <v>1.5</v>
      </c>
      <c r="I200" s="385">
        <f t="shared" ref="I200:J208" si="157">G200+0.3</f>
        <v>1.3</v>
      </c>
      <c r="J200" s="385">
        <f t="shared" si="157"/>
        <v>1.8</v>
      </c>
      <c r="K200" s="386">
        <f t="shared" ref="K200:K208" si="158">I200*J200</f>
        <v>2.3400000000000003</v>
      </c>
      <c r="L200" s="386">
        <f t="shared" ref="L200:L208" si="159">I200*2+J200*1</f>
        <v>4.4000000000000004</v>
      </c>
      <c r="M200" s="386">
        <f t="shared" ref="M200:M208" si="160">L200*0.3*D200</f>
        <v>26.400000000000002</v>
      </c>
      <c r="N200" s="387">
        <f t="shared" ref="N200:N208" si="161">J200+0.6+0.6</f>
        <v>3</v>
      </c>
      <c r="O200" s="388">
        <f t="shared" ref="O200:O208" si="162">D200*E200*N200</f>
        <v>144.71999999999997</v>
      </c>
      <c r="P200" s="388">
        <f>O200-K200*D200-R200</f>
        <v>85.919999999999959</v>
      </c>
      <c r="Q200" s="389">
        <v>0.2</v>
      </c>
      <c r="R200" s="389">
        <f t="shared" si="155"/>
        <v>12.000000000000002</v>
      </c>
      <c r="S200" s="388">
        <f>E200*D200*2</f>
        <v>96.47999999999999</v>
      </c>
    </row>
    <row r="201" spans="2:19">
      <c r="B201" s="381">
        <v>2</v>
      </c>
      <c r="C201" s="382">
        <v>0</v>
      </c>
      <c r="D201" s="382">
        <f t="shared" si="156"/>
        <v>20</v>
      </c>
      <c r="E201" s="384">
        <v>2.2879999999999998</v>
      </c>
      <c r="F201" s="385" t="s">
        <v>217</v>
      </c>
      <c r="G201" s="385">
        <v>1</v>
      </c>
      <c r="H201" s="385">
        <v>1.5</v>
      </c>
      <c r="I201" s="385">
        <f t="shared" si="157"/>
        <v>1.3</v>
      </c>
      <c r="J201" s="385">
        <f t="shared" si="157"/>
        <v>1.8</v>
      </c>
      <c r="K201" s="386">
        <f t="shared" si="158"/>
        <v>2.3400000000000003</v>
      </c>
      <c r="L201" s="386">
        <f t="shared" si="159"/>
        <v>4.4000000000000004</v>
      </c>
      <c r="M201" s="386">
        <f t="shared" si="160"/>
        <v>26.400000000000002</v>
      </c>
      <c r="N201" s="387">
        <f t="shared" si="161"/>
        <v>3</v>
      </c>
      <c r="O201" s="388">
        <f t="shared" si="162"/>
        <v>137.28</v>
      </c>
      <c r="P201" s="388">
        <f t="shared" ref="P201:P208" si="163">O201-K201*D201-R201</f>
        <v>78.47999999999999</v>
      </c>
      <c r="Q201" s="389">
        <v>0.2</v>
      </c>
      <c r="R201" s="389">
        <f t="shared" si="155"/>
        <v>12.000000000000002</v>
      </c>
      <c r="S201" s="388">
        <f t="shared" ref="S201:S208" si="164">E201*D201*2</f>
        <v>91.52</v>
      </c>
    </row>
    <row r="202" spans="2:19">
      <c r="B202" s="381">
        <v>3</v>
      </c>
      <c r="C202" s="382">
        <v>0</v>
      </c>
      <c r="D202" s="382">
        <f t="shared" si="156"/>
        <v>20</v>
      </c>
      <c r="E202" s="384">
        <v>2.234</v>
      </c>
      <c r="F202" s="385" t="s">
        <v>217</v>
      </c>
      <c r="G202" s="385">
        <v>1</v>
      </c>
      <c r="H202" s="385">
        <v>1.5</v>
      </c>
      <c r="I202" s="385">
        <f t="shared" si="157"/>
        <v>1.3</v>
      </c>
      <c r="J202" s="385">
        <f t="shared" si="157"/>
        <v>1.8</v>
      </c>
      <c r="K202" s="386">
        <f t="shared" si="158"/>
        <v>2.3400000000000003</v>
      </c>
      <c r="L202" s="386">
        <f t="shared" si="159"/>
        <v>4.4000000000000004</v>
      </c>
      <c r="M202" s="386">
        <f t="shared" si="160"/>
        <v>26.400000000000002</v>
      </c>
      <c r="N202" s="387">
        <f t="shared" si="161"/>
        <v>3</v>
      </c>
      <c r="O202" s="388">
        <f t="shared" si="162"/>
        <v>134.04</v>
      </c>
      <c r="P202" s="388">
        <f t="shared" si="163"/>
        <v>75.239999999999981</v>
      </c>
      <c r="Q202" s="389">
        <v>0.2</v>
      </c>
      <c r="R202" s="389">
        <f t="shared" si="155"/>
        <v>12.000000000000002</v>
      </c>
      <c r="S202" s="388">
        <f t="shared" si="164"/>
        <v>89.36</v>
      </c>
    </row>
    <row r="203" spans="2:19">
      <c r="B203" s="381">
        <v>4</v>
      </c>
      <c r="C203" s="382">
        <v>0</v>
      </c>
      <c r="D203" s="382">
        <f t="shared" si="156"/>
        <v>20</v>
      </c>
      <c r="E203" s="384">
        <v>2.1880000000000002</v>
      </c>
      <c r="F203" s="385" t="s">
        <v>217</v>
      </c>
      <c r="G203" s="385">
        <v>1</v>
      </c>
      <c r="H203" s="385">
        <v>1.5</v>
      </c>
      <c r="I203" s="385">
        <f t="shared" si="157"/>
        <v>1.3</v>
      </c>
      <c r="J203" s="385">
        <f t="shared" si="157"/>
        <v>1.8</v>
      </c>
      <c r="K203" s="386">
        <f t="shared" si="158"/>
        <v>2.3400000000000003</v>
      </c>
      <c r="L203" s="386">
        <f t="shared" si="159"/>
        <v>4.4000000000000004</v>
      </c>
      <c r="M203" s="386">
        <f t="shared" si="160"/>
        <v>26.400000000000002</v>
      </c>
      <c r="N203" s="387">
        <f t="shared" si="161"/>
        <v>3</v>
      </c>
      <c r="O203" s="388">
        <f t="shared" si="162"/>
        <v>131.28000000000003</v>
      </c>
      <c r="P203" s="388">
        <f t="shared" si="163"/>
        <v>72.480000000000018</v>
      </c>
      <c r="Q203" s="389">
        <v>0.2</v>
      </c>
      <c r="R203" s="389">
        <f t="shared" si="155"/>
        <v>12.000000000000002</v>
      </c>
      <c r="S203" s="388">
        <f t="shared" si="164"/>
        <v>87.52000000000001</v>
      </c>
    </row>
    <row r="204" spans="2:19">
      <c r="B204" s="381">
        <v>5</v>
      </c>
      <c r="C204" s="382">
        <v>0</v>
      </c>
      <c r="D204" s="382">
        <f t="shared" si="156"/>
        <v>20</v>
      </c>
      <c r="E204" s="384">
        <v>2.1880000000000002</v>
      </c>
      <c r="F204" s="385" t="s">
        <v>217</v>
      </c>
      <c r="G204" s="385">
        <v>1</v>
      </c>
      <c r="H204" s="385">
        <v>1.5</v>
      </c>
      <c r="I204" s="385">
        <f t="shared" si="157"/>
        <v>1.3</v>
      </c>
      <c r="J204" s="385">
        <f t="shared" si="157"/>
        <v>1.8</v>
      </c>
      <c r="K204" s="386">
        <f t="shared" si="158"/>
        <v>2.3400000000000003</v>
      </c>
      <c r="L204" s="386">
        <f t="shared" si="159"/>
        <v>4.4000000000000004</v>
      </c>
      <c r="M204" s="386">
        <f t="shared" si="160"/>
        <v>26.400000000000002</v>
      </c>
      <c r="N204" s="387">
        <f t="shared" si="161"/>
        <v>3</v>
      </c>
      <c r="O204" s="388">
        <f t="shared" si="162"/>
        <v>131.28000000000003</v>
      </c>
      <c r="P204" s="388">
        <f t="shared" si="163"/>
        <v>72.480000000000018</v>
      </c>
      <c r="Q204" s="389">
        <v>0.2</v>
      </c>
      <c r="R204" s="389">
        <f t="shared" si="155"/>
        <v>12.000000000000002</v>
      </c>
      <c r="S204" s="388">
        <f t="shared" si="164"/>
        <v>87.52000000000001</v>
      </c>
    </row>
    <row r="205" spans="2:19">
      <c r="B205" s="381">
        <v>6</v>
      </c>
      <c r="C205" s="382">
        <v>0</v>
      </c>
      <c r="D205" s="382">
        <f t="shared" si="156"/>
        <v>20</v>
      </c>
      <c r="E205" s="384">
        <v>2.0489999999999999</v>
      </c>
      <c r="F205" s="385" t="s">
        <v>217</v>
      </c>
      <c r="G205" s="385">
        <v>1</v>
      </c>
      <c r="H205" s="385">
        <v>1.5</v>
      </c>
      <c r="I205" s="385">
        <f t="shared" si="157"/>
        <v>1.3</v>
      </c>
      <c r="J205" s="385">
        <f t="shared" si="157"/>
        <v>1.8</v>
      </c>
      <c r="K205" s="386">
        <f t="shared" si="158"/>
        <v>2.3400000000000003</v>
      </c>
      <c r="L205" s="386">
        <f t="shared" si="159"/>
        <v>4.4000000000000004</v>
      </c>
      <c r="M205" s="386">
        <f t="shared" si="160"/>
        <v>26.400000000000002</v>
      </c>
      <c r="N205" s="387">
        <f t="shared" si="161"/>
        <v>3</v>
      </c>
      <c r="O205" s="388">
        <f t="shared" si="162"/>
        <v>122.94</v>
      </c>
      <c r="P205" s="388">
        <f t="shared" si="163"/>
        <v>64.139999999999986</v>
      </c>
      <c r="Q205" s="389">
        <v>0.2</v>
      </c>
      <c r="R205" s="389">
        <f t="shared" si="155"/>
        <v>12.000000000000002</v>
      </c>
      <c r="S205" s="388">
        <f t="shared" si="164"/>
        <v>81.96</v>
      </c>
    </row>
    <row r="206" spans="2:19">
      <c r="B206" s="381">
        <v>7</v>
      </c>
      <c r="C206" s="382">
        <v>0</v>
      </c>
      <c r="D206" s="382">
        <f t="shared" si="156"/>
        <v>20</v>
      </c>
      <c r="E206" s="384">
        <v>2.0070000000000001</v>
      </c>
      <c r="F206" s="385" t="s">
        <v>217</v>
      </c>
      <c r="G206" s="385">
        <v>1</v>
      </c>
      <c r="H206" s="385">
        <v>1.5</v>
      </c>
      <c r="I206" s="385">
        <f t="shared" si="157"/>
        <v>1.3</v>
      </c>
      <c r="J206" s="385">
        <f t="shared" si="157"/>
        <v>1.8</v>
      </c>
      <c r="K206" s="386">
        <f t="shared" si="158"/>
        <v>2.3400000000000003</v>
      </c>
      <c r="L206" s="386">
        <f t="shared" si="159"/>
        <v>4.4000000000000004</v>
      </c>
      <c r="M206" s="386">
        <f t="shared" si="160"/>
        <v>26.400000000000002</v>
      </c>
      <c r="N206" s="387">
        <f t="shared" si="161"/>
        <v>3</v>
      </c>
      <c r="O206" s="388">
        <f t="shared" si="162"/>
        <v>120.42</v>
      </c>
      <c r="P206" s="388">
        <f t="shared" si="163"/>
        <v>61.620000000000005</v>
      </c>
      <c r="Q206" s="389">
        <v>0.2</v>
      </c>
      <c r="R206" s="389">
        <f t="shared" si="155"/>
        <v>12.000000000000002</v>
      </c>
      <c r="S206" s="388">
        <f t="shared" si="164"/>
        <v>80.28</v>
      </c>
    </row>
    <row r="207" spans="2:19">
      <c r="B207" s="381">
        <v>8</v>
      </c>
      <c r="C207" s="382">
        <v>0</v>
      </c>
      <c r="D207" s="382">
        <f t="shared" si="156"/>
        <v>20</v>
      </c>
      <c r="E207" s="384">
        <v>2.2160000000000002</v>
      </c>
      <c r="F207" s="385" t="s">
        <v>217</v>
      </c>
      <c r="G207" s="385">
        <v>1</v>
      </c>
      <c r="H207" s="385">
        <v>1.5</v>
      </c>
      <c r="I207" s="385">
        <f t="shared" si="157"/>
        <v>1.3</v>
      </c>
      <c r="J207" s="385">
        <f t="shared" si="157"/>
        <v>1.8</v>
      </c>
      <c r="K207" s="386">
        <f t="shared" si="158"/>
        <v>2.3400000000000003</v>
      </c>
      <c r="L207" s="386">
        <f t="shared" si="159"/>
        <v>4.4000000000000004</v>
      </c>
      <c r="M207" s="386">
        <f t="shared" si="160"/>
        <v>26.400000000000002</v>
      </c>
      <c r="N207" s="387">
        <f t="shared" si="161"/>
        <v>3</v>
      </c>
      <c r="O207" s="388">
        <f t="shared" si="162"/>
        <v>132.96000000000004</v>
      </c>
      <c r="P207" s="388">
        <f t="shared" si="163"/>
        <v>74.160000000000025</v>
      </c>
      <c r="Q207" s="389">
        <v>0.2</v>
      </c>
      <c r="R207" s="389">
        <f t="shared" si="155"/>
        <v>12.000000000000002</v>
      </c>
      <c r="S207" s="388">
        <f t="shared" si="164"/>
        <v>88.640000000000015</v>
      </c>
    </row>
    <row r="208" spans="2:19">
      <c r="B208" s="381">
        <v>8</v>
      </c>
      <c r="C208" s="382">
        <v>2.71</v>
      </c>
      <c r="D208" s="382">
        <v>3</v>
      </c>
      <c r="E208" s="390">
        <v>2.2509999999999999</v>
      </c>
      <c r="F208" s="385" t="s">
        <v>217</v>
      </c>
      <c r="G208" s="385">
        <v>1</v>
      </c>
      <c r="H208" s="385">
        <v>1.5</v>
      </c>
      <c r="I208" s="385">
        <f t="shared" si="157"/>
        <v>1.3</v>
      </c>
      <c r="J208" s="385">
        <f t="shared" si="157"/>
        <v>1.8</v>
      </c>
      <c r="K208" s="386">
        <f t="shared" si="158"/>
        <v>2.3400000000000003</v>
      </c>
      <c r="L208" s="386">
        <f t="shared" si="159"/>
        <v>4.4000000000000004</v>
      </c>
      <c r="M208" s="386">
        <f t="shared" si="160"/>
        <v>3.96</v>
      </c>
      <c r="N208" s="387">
        <f t="shared" si="161"/>
        <v>3</v>
      </c>
      <c r="O208" s="388">
        <f t="shared" si="162"/>
        <v>20.259</v>
      </c>
      <c r="P208" s="388">
        <f t="shared" si="163"/>
        <v>11.438999999999998</v>
      </c>
      <c r="Q208" s="389">
        <v>0.2</v>
      </c>
      <c r="R208" s="389">
        <f t="shared" si="155"/>
        <v>1.8000000000000003</v>
      </c>
      <c r="S208" s="388">
        <f t="shared" si="164"/>
        <v>13.506</v>
      </c>
    </row>
    <row r="209" spans="2:19">
      <c r="B209" s="1090"/>
      <c r="C209" s="1091"/>
      <c r="D209" s="391"/>
      <c r="E209" s="392"/>
      <c r="F209" s="393"/>
      <c r="G209" s="393"/>
      <c r="H209" s="393"/>
      <c r="I209" s="393"/>
      <c r="J209" s="393"/>
      <c r="K209" s="394"/>
      <c r="L209" s="395"/>
      <c r="M209" s="396">
        <f>SUM(M199:M208)</f>
        <v>215.16000000000003</v>
      </c>
      <c r="N209" s="397"/>
      <c r="O209" s="396">
        <f>SUM(O199:O208)</f>
        <v>1075.1790000000001</v>
      </c>
      <c r="P209" s="396">
        <f>SUM(P199:P208)</f>
        <v>595.95899999999995</v>
      </c>
      <c r="Q209" s="398"/>
      <c r="R209" s="396">
        <f>SUM(R199:R208)</f>
        <v>97.800000000000011</v>
      </c>
      <c r="S209" s="396">
        <f>SUM(S199:S208)</f>
        <v>716.78599999999994</v>
      </c>
    </row>
    <row r="210" spans="2:19">
      <c r="B210" s="1090" t="s">
        <v>218</v>
      </c>
      <c r="C210" s="1091"/>
      <c r="D210" s="391">
        <f>SUM(D199:D208)</f>
        <v>163</v>
      </c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</row>
    <row r="211" spans="2:19">
      <c r="B211" s="372"/>
      <c r="C211" s="371"/>
      <c r="D211" s="371"/>
      <c r="E211" s="371"/>
      <c r="F211" s="371"/>
      <c r="G211" s="371"/>
      <c r="H211" s="371"/>
      <c r="I211" s="371"/>
      <c r="J211" s="371"/>
      <c r="K211" s="371"/>
      <c r="L211" s="371"/>
      <c r="M211" s="371"/>
      <c r="N211" s="371"/>
      <c r="O211" s="371"/>
      <c r="P211" s="371"/>
      <c r="Q211" s="371"/>
      <c r="R211" s="371"/>
    </row>
    <row r="212" spans="2:19">
      <c r="B212" s="372"/>
      <c r="C212" s="371"/>
      <c r="D212" s="371"/>
      <c r="E212" s="371"/>
      <c r="F212" s="371"/>
      <c r="G212" s="371"/>
      <c r="H212" s="371"/>
      <c r="I212" s="371"/>
      <c r="J212" s="371"/>
      <c r="K212" s="371"/>
      <c r="L212" s="371"/>
      <c r="M212" s="371"/>
      <c r="N212" s="371"/>
      <c r="O212" s="371"/>
      <c r="P212" s="371"/>
      <c r="Q212" s="371"/>
      <c r="R212" s="371"/>
    </row>
    <row r="213" spans="2:19" ht="18">
      <c r="B213" s="1042" t="s">
        <v>69</v>
      </c>
      <c r="C213" s="1042"/>
      <c r="D213" s="1042"/>
      <c r="E213" s="1042"/>
      <c r="F213" s="1042"/>
      <c r="G213" s="1042"/>
      <c r="H213" s="1042"/>
      <c r="I213" s="1042"/>
      <c r="J213" s="1042"/>
      <c r="K213" s="1042"/>
      <c r="L213" s="1042"/>
      <c r="M213" s="1042"/>
      <c r="N213" s="1042"/>
      <c r="O213" s="1042"/>
      <c r="P213" s="1042"/>
      <c r="Q213" s="1042"/>
      <c r="R213" s="1042"/>
    </row>
    <row r="214" spans="2:19">
      <c r="B214" s="1043" t="s">
        <v>70</v>
      </c>
      <c r="C214" s="1043"/>
      <c r="D214" s="1043"/>
      <c r="E214" s="1043"/>
      <c r="F214" s="1043"/>
      <c r="G214" s="1043"/>
      <c r="H214" s="1043"/>
      <c r="I214" s="1043"/>
      <c r="J214" s="1043"/>
      <c r="K214" s="1043"/>
      <c r="L214" s="1043"/>
      <c r="M214" s="1043"/>
      <c r="N214" s="1043"/>
      <c r="O214" s="1043"/>
      <c r="P214" s="1043"/>
      <c r="Q214" s="1043"/>
      <c r="R214" s="1043"/>
    </row>
    <row r="215" spans="2:19">
      <c r="B215" s="1044" t="s">
        <v>71</v>
      </c>
      <c r="C215" s="1044"/>
      <c r="D215" s="1044"/>
      <c r="E215" s="1044"/>
      <c r="F215" s="1044"/>
      <c r="G215" s="1044"/>
      <c r="H215" s="1044"/>
      <c r="I215" s="1044"/>
      <c r="J215" s="1044"/>
      <c r="K215" s="1044"/>
      <c r="L215" s="1044"/>
      <c r="M215" s="1044"/>
      <c r="N215" s="1044"/>
      <c r="O215" s="1044"/>
      <c r="P215" s="1044"/>
      <c r="Q215" s="1044"/>
      <c r="R215" s="1044"/>
    </row>
    <row r="216" spans="2:19">
      <c r="F216" s="179"/>
      <c r="G216" s="179"/>
      <c r="H216" s="179"/>
      <c r="I216" s="179"/>
      <c r="J216" s="179"/>
      <c r="K216" s="179"/>
      <c r="L216" s="179"/>
      <c r="M216" s="179"/>
      <c r="N216" s="179"/>
      <c r="P216" s="179"/>
      <c r="Q216" s="179"/>
      <c r="R216" s="179"/>
    </row>
    <row r="217" spans="2:19" ht="18.75">
      <c r="F217" s="213" t="s">
        <v>96</v>
      </c>
      <c r="G217" s="214"/>
      <c r="H217" s="126"/>
      <c r="I217" s="121"/>
      <c r="J217" s="215"/>
      <c r="K217" s="215"/>
      <c r="L217" s="215"/>
      <c r="M217" s="215"/>
      <c r="N217" s="179"/>
      <c r="P217" s="179"/>
      <c r="Q217" s="179"/>
      <c r="R217" s="179"/>
    </row>
    <row r="218" spans="2:19">
      <c r="F218" s="120"/>
      <c r="G218" s="120"/>
      <c r="H218" s="120"/>
      <c r="I218" s="120"/>
      <c r="J218" s="179"/>
      <c r="K218" s="179"/>
      <c r="L218" s="179"/>
      <c r="M218" s="179"/>
      <c r="N218" s="127"/>
      <c r="P218" s="177"/>
      <c r="Q218" s="127"/>
      <c r="R218" s="127"/>
    </row>
    <row r="219" spans="2:19">
      <c r="F219" s="1084" t="s">
        <v>76</v>
      </c>
      <c r="G219" s="1084" t="s">
        <v>92</v>
      </c>
      <c r="H219" s="216" t="s">
        <v>97</v>
      </c>
      <c r="I219" s="217" t="s">
        <v>193</v>
      </c>
      <c r="J219" s="217" t="s">
        <v>98</v>
      </c>
      <c r="K219" s="217" t="s">
        <v>194</v>
      </c>
      <c r="L219" s="218" t="s">
        <v>191</v>
      </c>
      <c r="M219" s="218" t="s">
        <v>99</v>
      </c>
      <c r="N219" s="218" t="s">
        <v>192</v>
      </c>
      <c r="O219" s="218" t="s">
        <v>195</v>
      </c>
      <c r="P219" s="128"/>
      <c r="Q219" s="128"/>
    </row>
    <row r="220" spans="2:19">
      <c r="F220" s="1084"/>
      <c r="G220" s="1084"/>
      <c r="H220" s="216" t="s">
        <v>100</v>
      </c>
      <c r="I220" s="217" t="s">
        <v>105</v>
      </c>
      <c r="J220" s="217" t="s">
        <v>101</v>
      </c>
      <c r="K220" s="217" t="s">
        <v>106</v>
      </c>
      <c r="L220" s="218" t="s">
        <v>105</v>
      </c>
      <c r="M220" s="218" t="s">
        <v>101</v>
      </c>
      <c r="N220" s="218" t="s">
        <v>106</v>
      </c>
      <c r="O220" s="218" t="s">
        <v>107</v>
      </c>
      <c r="P220" s="128"/>
      <c r="Q220" s="128"/>
    </row>
    <row r="221" spans="2:19">
      <c r="F221" s="241" t="s">
        <v>89</v>
      </c>
      <c r="G221" s="190">
        <v>9.5</v>
      </c>
      <c r="H221" s="219">
        <v>2</v>
      </c>
      <c r="I221" s="238">
        <v>1</v>
      </c>
      <c r="J221" s="238"/>
      <c r="K221" s="238"/>
      <c r="L221" s="239">
        <v>1</v>
      </c>
      <c r="M221" s="238"/>
      <c r="N221" s="238"/>
      <c r="O221" s="239"/>
      <c r="P221" s="128"/>
      <c r="Q221" s="128"/>
    </row>
    <row r="222" spans="2:19">
      <c r="F222" s="241">
        <v>1</v>
      </c>
      <c r="G222" s="190">
        <v>12.36</v>
      </c>
      <c r="H222" s="219">
        <v>2</v>
      </c>
      <c r="I222" s="238">
        <v>1</v>
      </c>
      <c r="J222" s="238"/>
      <c r="K222" s="238"/>
      <c r="L222" s="238"/>
      <c r="M222" s="238"/>
      <c r="N222" s="239"/>
      <c r="O222" s="239"/>
      <c r="P222" s="128"/>
      <c r="Q222" s="128"/>
    </row>
    <row r="223" spans="2:19">
      <c r="F223" s="242">
        <v>2</v>
      </c>
      <c r="G223" s="190">
        <v>14.01</v>
      </c>
      <c r="H223" s="219">
        <v>2</v>
      </c>
      <c r="I223" s="238">
        <v>1</v>
      </c>
      <c r="J223" s="238"/>
      <c r="K223" s="238"/>
      <c r="L223" s="238"/>
      <c r="M223" s="238"/>
      <c r="N223" s="239"/>
      <c r="O223" s="239"/>
      <c r="P223" s="128"/>
      <c r="Q223" s="128"/>
    </row>
    <row r="224" spans="2:19">
      <c r="F224" s="242">
        <v>4</v>
      </c>
      <c r="G224" s="190">
        <v>14.24</v>
      </c>
      <c r="H224" s="219">
        <v>2</v>
      </c>
      <c r="I224" s="238">
        <v>1</v>
      </c>
      <c r="J224" s="238"/>
      <c r="K224" s="238"/>
      <c r="L224" s="238"/>
      <c r="M224" s="238"/>
      <c r="N224" s="239"/>
      <c r="O224" s="238"/>
      <c r="P224" s="128"/>
      <c r="Q224" s="128"/>
    </row>
    <row r="225" spans="6:17">
      <c r="F225" s="242">
        <v>5</v>
      </c>
      <c r="G225" s="190">
        <v>14.81</v>
      </c>
      <c r="H225" s="219">
        <v>0</v>
      </c>
      <c r="I225" s="238"/>
      <c r="J225" s="238"/>
      <c r="K225" s="238"/>
      <c r="L225" s="238"/>
      <c r="M225" s="239">
        <v>1</v>
      </c>
      <c r="N225" s="239"/>
      <c r="O225" s="238"/>
      <c r="P225" s="128"/>
      <c r="Q225" s="128"/>
    </row>
    <row r="226" spans="6:17">
      <c r="F226" s="242">
        <v>6</v>
      </c>
      <c r="G226" s="190">
        <v>14.09</v>
      </c>
      <c r="H226" s="219">
        <v>2</v>
      </c>
      <c r="I226" s="238"/>
      <c r="J226" s="238">
        <v>1</v>
      </c>
      <c r="K226" s="238"/>
      <c r="L226" s="238"/>
      <c r="M226" s="238"/>
      <c r="N226" s="238"/>
      <c r="O226" s="239"/>
      <c r="P226" s="128"/>
      <c r="Q226" s="128"/>
    </row>
    <row r="227" spans="6:17">
      <c r="F227" s="242">
        <v>7</v>
      </c>
      <c r="G227" s="190">
        <v>14.5</v>
      </c>
      <c r="H227" s="219">
        <v>2</v>
      </c>
      <c r="I227" s="238"/>
      <c r="J227" s="238">
        <v>1</v>
      </c>
      <c r="K227" s="238"/>
      <c r="L227" s="238"/>
      <c r="M227" s="238"/>
      <c r="N227" s="238"/>
      <c r="O227" s="239"/>
      <c r="P227" s="128"/>
      <c r="Q227" s="128"/>
    </row>
    <row r="228" spans="6:17">
      <c r="F228" s="242">
        <v>9</v>
      </c>
      <c r="G228" s="190">
        <v>4.9400000000000004</v>
      </c>
      <c r="H228" s="219">
        <v>2</v>
      </c>
      <c r="I228" s="238"/>
      <c r="J228" s="238">
        <v>1</v>
      </c>
      <c r="K228" s="238"/>
      <c r="L228" s="238"/>
      <c r="M228" s="238"/>
      <c r="N228" s="238"/>
      <c r="O228" s="239"/>
      <c r="P228" s="128"/>
      <c r="Q228" s="128"/>
    </row>
    <row r="229" spans="6:17">
      <c r="F229" s="242">
        <v>10</v>
      </c>
      <c r="G229" s="190">
        <v>10.44</v>
      </c>
      <c r="H229" s="219">
        <v>2</v>
      </c>
      <c r="I229" s="238"/>
      <c r="J229" s="238">
        <v>1</v>
      </c>
      <c r="K229" s="238"/>
      <c r="L229" s="238"/>
      <c r="M229" s="238"/>
      <c r="N229" s="238"/>
      <c r="O229" s="239"/>
      <c r="P229" s="128"/>
      <c r="Q229" s="128"/>
    </row>
    <row r="230" spans="6:17">
      <c r="F230" s="242">
        <v>11</v>
      </c>
      <c r="G230" s="190">
        <v>19.850000000000001</v>
      </c>
      <c r="H230" s="219">
        <v>2</v>
      </c>
      <c r="I230" s="238"/>
      <c r="J230" s="238">
        <v>1</v>
      </c>
      <c r="K230" s="238"/>
      <c r="L230" s="238"/>
      <c r="M230" s="238"/>
      <c r="N230" s="238"/>
      <c r="O230" s="239"/>
      <c r="P230" s="128"/>
      <c r="Q230" s="128"/>
    </row>
    <row r="231" spans="6:17">
      <c r="F231" s="242">
        <v>12</v>
      </c>
      <c r="G231" s="190">
        <v>13.9</v>
      </c>
      <c r="H231" s="219">
        <v>2</v>
      </c>
      <c r="I231" s="238"/>
      <c r="J231" s="238">
        <v>1</v>
      </c>
      <c r="K231" s="238"/>
      <c r="L231" s="238"/>
      <c r="M231" s="238"/>
      <c r="N231" s="238"/>
      <c r="O231" s="239"/>
      <c r="P231" s="128"/>
      <c r="Q231" s="128"/>
    </row>
    <row r="232" spans="6:17">
      <c r="F232" s="242">
        <v>14</v>
      </c>
      <c r="G232" s="190">
        <v>16.850000000000001</v>
      </c>
      <c r="H232" s="219">
        <v>2</v>
      </c>
      <c r="I232" s="238"/>
      <c r="J232" s="238">
        <v>1</v>
      </c>
      <c r="K232" s="238"/>
      <c r="L232" s="238"/>
      <c r="M232" s="238"/>
      <c r="N232" s="238"/>
      <c r="O232" s="239"/>
      <c r="P232" s="128"/>
      <c r="Q232" s="128"/>
    </row>
    <row r="233" spans="6:17">
      <c r="F233" s="242">
        <v>15</v>
      </c>
      <c r="G233" s="190">
        <v>7.28</v>
      </c>
      <c r="H233" s="219">
        <v>0</v>
      </c>
      <c r="I233" s="238"/>
      <c r="J233" s="238"/>
      <c r="K233" s="238"/>
      <c r="L233" s="238"/>
      <c r="M233" s="238"/>
      <c r="N233" s="239">
        <v>1</v>
      </c>
      <c r="O233" s="239"/>
      <c r="P233" s="128"/>
      <c r="Q233" s="128"/>
    </row>
    <row r="234" spans="6:17">
      <c r="F234" s="242">
        <v>16</v>
      </c>
      <c r="G234" s="190">
        <v>5.86</v>
      </c>
      <c r="H234" s="219">
        <v>2</v>
      </c>
      <c r="I234" s="238"/>
      <c r="J234" s="238"/>
      <c r="K234" s="238">
        <v>1</v>
      </c>
      <c r="L234" s="238"/>
      <c r="M234" s="238"/>
      <c r="N234" s="239"/>
      <c r="O234" s="239"/>
      <c r="P234" s="128"/>
      <c r="Q234" s="128"/>
    </row>
    <row r="235" spans="6:17">
      <c r="F235" s="242">
        <v>17</v>
      </c>
      <c r="G235" s="190">
        <v>16.32</v>
      </c>
      <c r="H235" s="219">
        <v>2</v>
      </c>
      <c r="I235" s="238"/>
      <c r="J235" s="238"/>
      <c r="K235" s="238"/>
      <c r="L235" s="238"/>
      <c r="M235" s="238"/>
      <c r="N235" s="238"/>
      <c r="O235" s="239">
        <v>1</v>
      </c>
      <c r="P235" s="128"/>
      <c r="Q235" s="128"/>
    </row>
    <row r="236" spans="6:17">
      <c r="F236" s="242">
        <v>19</v>
      </c>
      <c r="G236" s="190">
        <v>5.37</v>
      </c>
      <c r="H236" s="219">
        <v>2</v>
      </c>
      <c r="I236" s="238">
        <v>1</v>
      </c>
      <c r="J236" s="238"/>
      <c r="K236" s="238"/>
      <c r="L236" s="238"/>
      <c r="M236" s="238"/>
      <c r="N236" s="238"/>
      <c r="O236" s="239"/>
      <c r="P236" s="128"/>
      <c r="Q236" s="128"/>
    </row>
    <row r="237" spans="6:17">
      <c r="F237" s="242">
        <v>20</v>
      </c>
      <c r="G237" s="190">
        <v>14.97</v>
      </c>
      <c r="H237" s="219">
        <v>2</v>
      </c>
      <c r="I237" s="240">
        <v>1</v>
      </c>
      <c r="J237" s="240"/>
      <c r="K237" s="240"/>
      <c r="L237" s="240"/>
      <c r="M237" s="240"/>
      <c r="N237" s="240"/>
      <c r="O237" s="240"/>
      <c r="P237" s="128"/>
      <c r="Q237" s="128"/>
    </row>
    <row r="238" spans="6:17">
      <c r="F238" s="242">
        <v>21</v>
      </c>
      <c r="G238" s="190">
        <v>4</v>
      </c>
      <c r="H238" s="219">
        <v>0</v>
      </c>
      <c r="I238" s="240"/>
      <c r="J238" s="240"/>
      <c r="K238" s="240"/>
      <c r="L238" s="240">
        <v>1</v>
      </c>
      <c r="M238" s="240"/>
      <c r="N238" s="240"/>
      <c r="O238" s="240"/>
      <c r="P238" s="128"/>
      <c r="Q238" s="128"/>
    </row>
    <row r="239" spans="6:17">
      <c r="F239" s="242">
        <v>24</v>
      </c>
      <c r="G239" s="190">
        <v>3</v>
      </c>
      <c r="H239" s="219">
        <v>2</v>
      </c>
      <c r="I239" s="240"/>
      <c r="J239" s="240"/>
      <c r="K239" s="240"/>
      <c r="L239" s="240">
        <v>1</v>
      </c>
      <c r="M239" s="240"/>
      <c r="N239" s="240"/>
      <c r="O239" s="240"/>
      <c r="P239" s="128"/>
      <c r="Q239" s="128"/>
    </row>
    <row r="240" spans="6:17">
      <c r="F240" s="242">
        <v>25</v>
      </c>
      <c r="G240" s="190">
        <v>14.12</v>
      </c>
      <c r="H240" s="219">
        <v>2</v>
      </c>
      <c r="I240" s="240">
        <v>1</v>
      </c>
      <c r="J240" s="240"/>
      <c r="K240" s="240"/>
      <c r="L240" s="240"/>
      <c r="M240" s="240"/>
      <c r="N240" s="240"/>
      <c r="O240" s="240"/>
      <c r="P240" s="128"/>
      <c r="Q240" s="128"/>
    </row>
    <row r="241" spans="6:18">
      <c r="F241" s="242">
        <v>27</v>
      </c>
      <c r="G241" s="190">
        <v>4.2</v>
      </c>
      <c r="H241" s="219">
        <v>2</v>
      </c>
      <c r="I241" s="240">
        <v>1</v>
      </c>
      <c r="J241" s="240"/>
      <c r="K241" s="240"/>
      <c r="L241" s="240"/>
      <c r="M241" s="240"/>
      <c r="N241" s="240"/>
      <c r="O241" s="240"/>
      <c r="P241" s="128"/>
      <c r="Q241" s="128"/>
    </row>
    <row r="242" spans="6:18">
      <c r="F242" s="242">
        <v>28</v>
      </c>
      <c r="G242" s="190">
        <v>14.55</v>
      </c>
      <c r="H242" s="219">
        <v>2</v>
      </c>
      <c r="I242" s="240">
        <v>1</v>
      </c>
      <c r="J242" s="240"/>
      <c r="K242" s="240"/>
      <c r="L242" s="240"/>
      <c r="M242" s="240"/>
      <c r="N242" s="240"/>
      <c r="O242" s="240"/>
      <c r="P242" s="128"/>
      <c r="Q242" s="128"/>
    </row>
    <row r="243" spans="6:18">
      <c r="F243" s="242">
        <v>30</v>
      </c>
      <c r="G243" s="190">
        <v>0</v>
      </c>
      <c r="H243" s="219"/>
      <c r="I243" s="240"/>
      <c r="J243" s="240"/>
      <c r="K243" s="240"/>
      <c r="L243" s="240"/>
      <c r="M243" s="240">
        <v>1</v>
      </c>
      <c r="N243" s="240"/>
      <c r="O243" s="240"/>
      <c r="P243" s="128"/>
      <c r="Q243" s="128"/>
    </row>
    <row r="244" spans="6:18">
      <c r="F244" s="242">
        <v>30</v>
      </c>
      <c r="G244" s="190">
        <v>13.8</v>
      </c>
      <c r="H244" s="219">
        <v>2</v>
      </c>
      <c r="I244" s="238"/>
      <c r="J244" s="240">
        <v>1</v>
      </c>
      <c r="K244" s="240"/>
      <c r="L244" s="240"/>
      <c r="M244" s="240"/>
      <c r="N244" s="240"/>
      <c r="O244" s="240"/>
      <c r="P244" s="128"/>
      <c r="Q244" s="128"/>
    </row>
    <row r="245" spans="6:18">
      <c r="F245" s="242">
        <v>32</v>
      </c>
      <c r="G245" s="190">
        <v>6.04</v>
      </c>
      <c r="H245" s="219">
        <v>2</v>
      </c>
      <c r="I245" s="238"/>
      <c r="J245" s="240">
        <v>1</v>
      </c>
      <c r="K245" s="240"/>
      <c r="L245" s="240"/>
      <c r="M245" s="240"/>
      <c r="N245" s="240"/>
      <c r="O245" s="240"/>
      <c r="P245" s="128"/>
      <c r="Q245" s="128"/>
    </row>
    <row r="246" spans="6:18">
      <c r="F246" s="242">
        <v>33</v>
      </c>
      <c r="G246" s="190">
        <v>10.59</v>
      </c>
      <c r="H246" s="219">
        <v>2</v>
      </c>
      <c r="I246" s="238"/>
      <c r="J246" s="240">
        <v>1</v>
      </c>
      <c r="K246" s="240"/>
      <c r="L246" s="240"/>
      <c r="M246" s="240"/>
      <c r="N246" s="240"/>
      <c r="O246" s="240"/>
      <c r="P246" s="128"/>
    </row>
    <row r="247" spans="6:18">
      <c r="F247" s="242">
        <v>35</v>
      </c>
      <c r="G247" s="190">
        <v>0</v>
      </c>
      <c r="H247" s="219">
        <v>2</v>
      </c>
      <c r="I247" s="240"/>
      <c r="J247" s="240"/>
      <c r="K247" s="240"/>
      <c r="L247" s="240"/>
      <c r="M247" s="240"/>
      <c r="N247" s="240">
        <v>1</v>
      </c>
      <c r="O247" s="240"/>
      <c r="P247" s="128"/>
    </row>
    <row r="248" spans="6:18">
      <c r="F248" s="242">
        <v>35</v>
      </c>
      <c r="G248" s="236">
        <v>13.33</v>
      </c>
      <c r="H248" s="237">
        <v>0</v>
      </c>
      <c r="I248" s="243"/>
      <c r="J248" s="243"/>
      <c r="K248" s="243"/>
      <c r="L248" s="243">
        <v>1</v>
      </c>
      <c r="M248" s="243"/>
      <c r="N248" s="243"/>
      <c r="O248" s="243"/>
      <c r="P248" s="1070" t="s">
        <v>108</v>
      </c>
      <c r="Q248" s="1071"/>
      <c r="R248" s="1071"/>
    </row>
    <row r="249" spans="6:18">
      <c r="F249" s="242">
        <v>36</v>
      </c>
      <c r="G249" s="190">
        <v>6.83</v>
      </c>
      <c r="H249" s="219">
        <v>2</v>
      </c>
      <c r="I249" s="240">
        <v>1</v>
      </c>
      <c r="J249" s="240"/>
      <c r="K249" s="240"/>
      <c r="L249" s="240"/>
      <c r="M249" s="240"/>
      <c r="N249" s="240"/>
      <c r="O249" s="240"/>
      <c r="P249" s="128"/>
    </row>
    <row r="250" spans="6:18">
      <c r="F250" s="242">
        <v>37</v>
      </c>
      <c r="G250" s="190">
        <v>16.28</v>
      </c>
      <c r="H250" s="219">
        <v>2</v>
      </c>
      <c r="I250" s="240">
        <v>1</v>
      </c>
      <c r="J250" s="240"/>
      <c r="K250" s="240"/>
      <c r="L250" s="240"/>
      <c r="M250" s="240"/>
      <c r="N250" s="240"/>
      <c r="O250" s="240"/>
      <c r="P250" s="128"/>
    </row>
    <row r="251" spans="6:18">
      <c r="F251" s="242">
        <v>39</v>
      </c>
      <c r="G251" s="190">
        <v>0</v>
      </c>
      <c r="H251" s="219">
        <v>2</v>
      </c>
      <c r="I251" s="240">
        <v>1</v>
      </c>
      <c r="J251" s="240"/>
      <c r="K251" s="240"/>
      <c r="L251" s="240"/>
      <c r="M251" s="240"/>
      <c r="N251" s="240"/>
      <c r="O251" s="240"/>
      <c r="P251" s="128"/>
    </row>
    <row r="252" spans="6:18">
      <c r="F252" s="242">
        <v>40</v>
      </c>
      <c r="G252" s="190">
        <v>12</v>
      </c>
      <c r="H252" s="219">
        <v>2</v>
      </c>
      <c r="I252" s="240"/>
      <c r="J252" s="240"/>
      <c r="K252" s="240"/>
      <c r="L252" s="240">
        <v>1</v>
      </c>
      <c r="M252" s="240"/>
      <c r="N252" s="240"/>
      <c r="O252" s="240"/>
      <c r="P252" s="128"/>
    </row>
    <row r="253" spans="6:18">
      <c r="F253" s="242">
        <v>42</v>
      </c>
      <c r="G253" s="190">
        <v>10.119999999999999</v>
      </c>
      <c r="H253" s="219">
        <v>2</v>
      </c>
      <c r="I253" s="240"/>
      <c r="J253" s="240"/>
      <c r="K253" s="240"/>
      <c r="L253" s="240">
        <v>1</v>
      </c>
      <c r="M253" s="240"/>
      <c r="N253" s="240"/>
      <c r="O253" s="240"/>
      <c r="P253" s="128"/>
    </row>
    <row r="254" spans="6:18">
      <c r="F254" s="242">
        <v>43</v>
      </c>
      <c r="G254" s="190">
        <v>16.809999999999999</v>
      </c>
      <c r="H254" s="219">
        <v>2</v>
      </c>
      <c r="I254" s="240">
        <v>1</v>
      </c>
      <c r="J254" s="240"/>
      <c r="K254" s="240"/>
      <c r="L254" s="240"/>
      <c r="M254" s="240"/>
      <c r="N254" s="240"/>
      <c r="O254" s="240"/>
      <c r="P254" s="128"/>
    </row>
    <row r="255" spans="6:18">
      <c r="F255" s="242">
        <v>45</v>
      </c>
      <c r="G255" s="190">
        <v>8.02</v>
      </c>
      <c r="H255" s="219">
        <v>2</v>
      </c>
      <c r="I255" s="240">
        <v>1</v>
      </c>
      <c r="J255" s="240"/>
      <c r="K255" s="240"/>
      <c r="L255" s="240"/>
      <c r="M255" s="240"/>
      <c r="N255" s="240"/>
      <c r="O255" s="240"/>
      <c r="P255" s="128"/>
    </row>
    <row r="256" spans="6:18">
      <c r="F256" s="242">
        <v>46</v>
      </c>
      <c r="G256" s="190">
        <v>6.73</v>
      </c>
      <c r="H256" s="219">
        <v>0</v>
      </c>
      <c r="I256" s="240"/>
      <c r="J256" s="240"/>
      <c r="K256" s="240"/>
      <c r="L256" s="240"/>
      <c r="M256" s="240">
        <v>1</v>
      </c>
      <c r="N256" s="240"/>
      <c r="O256" s="240"/>
      <c r="P256" s="128"/>
    </row>
    <row r="257" spans="6:18">
      <c r="F257" s="242">
        <v>46</v>
      </c>
      <c r="G257" s="190">
        <v>16.88</v>
      </c>
      <c r="H257" s="219">
        <v>2</v>
      </c>
      <c r="I257" s="238"/>
      <c r="J257" s="240">
        <v>1</v>
      </c>
      <c r="K257" s="240"/>
      <c r="L257" s="240"/>
      <c r="M257" s="240"/>
      <c r="N257" s="240"/>
      <c r="O257" s="240"/>
      <c r="P257" s="128"/>
    </row>
    <row r="258" spans="6:18">
      <c r="F258" s="242">
        <v>48</v>
      </c>
      <c r="G258" s="190">
        <v>6.42</v>
      </c>
      <c r="H258" s="219">
        <v>2</v>
      </c>
      <c r="I258" s="238"/>
      <c r="J258" s="240">
        <v>1</v>
      </c>
      <c r="K258" s="240"/>
      <c r="L258" s="240"/>
      <c r="M258" s="240"/>
      <c r="N258" s="240"/>
      <c r="O258" s="240"/>
      <c r="P258" s="128"/>
    </row>
    <row r="259" spans="6:18">
      <c r="F259" s="242">
        <v>49</v>
      </c>
      <c r="G259" s="190">
        <v>11.68</v>
      </c>
      <c r="H259" s="219">
        <v>2</v>
      </c>
      <c r="I259" s="238"/>
      <c r="J259" s="240">
        <v>1</v>
      </c>
      <c r="K259" s="240"/>
      <c r="L259" s="240"/>
      <c r="M259" s="240"/>
      <c r="N259" s="240"/>
      <c r="O259" s="240"/>
      <c r="P259" s="128"/>
    </row>
    <row r="260" spans="6:18">
      <c r="F260" s="242">
        <v>50</v>
      </c>
      <c r="G260" s="236">
        <v>1.45</v>
      </c>
      <c r="H260" s="237">
        <v>0</v>
      </c>
      <c r="I260" s="243"/>
      <c r="J260" s="243"/>
      <c r="K260" s="243"/>
      <c r="L260" s="243">
        <v>1</v>
      </c>
      <c r="M260" s="243"/>
      <c r="N260" s="243"/>
      <c r="O260" s="243"/>
      <c r="P260" s="1070" t="s">
        <v>108</v>
      </c>
      <c r="Q260" s="1071"/>
      <c r="R260" s="1071"/>
    </row>
    <row r="261" spans="6:18">
      <c r="F261" s="242">
        <v>50</v>
      </c>
      <c r="G261" s="190">
        <v>11.32</v>
      </c>
      <c r="H261" s="219">
        <v>2</v>
      </c>
      <c r="I261" s="238"/>
      <c r="J261" s="240"/>
      <c r="K261" s="240">
        <v>1</v>
      </c>
      <c r="L261" s="240"/>
      <c r="M261" s="240"/>
      <c r="N261" s="240"/>
      <c r="O261" s="240"/>
      <c r="P261" s="128"/>
    </row>
    <row r="262" spans="6:18">
      <c r="F262" s="242">
        <v>52</v>
      </c>
      <c r="G262" s="190">
        <v>12.67</v>
      </c>
      <c r="H262" s="219">
        <v>2</v>
      </c>
      <c r="I262" s="238"/>
      <c r="J262" s="240"/>
      <c r="K262" s="240">
        <v>1</v>
      </c>
      <c r="L262" s="240"/>
      <c r="M262" s="240"/>
      <c r="N262" s="240"/>
      <c r="O262" s="240"/>
      <c r="P262" s="128"/>
    </row>
    <row r="263" spans="6:18">
      <c r="F263" s="242">
        <v>54</v>
      </c>
      <c r="G263" s="190">
        <v>6</v>
      </c>
      <c r="H263" s="219">
        <v>2</v>
      </c>
      <c r="I263" s="238"/>
      <c r="J263" s="240"/>
      <c r="K263" s="240">
        <v>1</v>
      </c>
      <c r="L263" s="240"/>
      <c r="M263" s="240"/>
      <c r="N263" s="240"/>
      <c r="O263" s="240"/>
      <c r="P263" s="128"/>
    </row>
    <row r="264" spans="6:18">
      <c r="F264" s="242">
        <v>55</v>
      </c>
      <c r="G264" s="190">
        <v>0</v>
      </c>
      <c r="H264" s="219">
        <v>0</v>
      </c>
      <c r="I264" s="240"/>
      <c r="J264" s="240"/>
      <c r="K264" s="240"/>
      <c r="L264" s="240"/>
      <c r="M264" s="240"/>
      <c r="N264" s="240">
        <v>1</v>
      </c>
      <c r="O264" s="240"/>
      <c r="P264" s="128"/>
    </row>
    <row r="265" spans="6:18">
      <c r="F265" s="242">
        <v>55</v>
      </c>
      <c r="G265" s="190">
        <v>9.39</v>
      </c>
      <c r="H265" s="219">
        <v>2</v>
      </c>
      <c r="I265" s="238"/>
      <c r="J265" s="240">
        <v>1</v>
      </c>
      <c r="K265" s="240"/>
      <c r="L265" s="240"/>
      <c r="M265" s="240"/>
      <c r="N265" s="240"/>
      <c r="O265" s="240"/>
      <c r="P265" s="128"/>
    </row>
    <row r="266" spans="6:18">
      <c r="F266" s="242">
        <v>57</v>
      </c>
      <c r="G266" s="190">
        <v>11.88</v>
      </c>
      <c r="H266" s="219">
        <v>2</v>
      </c>
      <c r="I266" s="238"/>
      <c r="J266" s="240">
        <v>1</v>
      </c>
      <c r="K266" s="240"/>
      <c r="L266" s="240"/>
      <c r="M266" s="240"/>
      <c r="N266" s="240"/>
      <c r="O266" s="240"/>
      <c r="P266" s="128"/>
    </row>
    <row r="267" spans="6:18">
      <c r="F267" s="242">
        <v>58</v>
      </c>
      <c r="G267" s="190">
        <v>3.56</v>
      </c>
      <c r="H267" s="219">
        <v>0</v>
      </c>
      <c r="I267" s="240"/>
      <c r="J267" s="240"/>
      <c r="K267" s="240"/>
      <c r="L267" s="240"/>
      <c r="M267" s="240">
        <v>1</v>
      </c>
      <c r="N267" s="240"/>
      <c r="O267" s="240"/>
      <c r="P267" s="128"/>
    </row>
    <row r="268" spans="6:18">
      <c r="F268" s="242">
        <v>58</v>
      </c>
      <c r="G268" s="190">
        <v>17.760000000000002</v>
      </c>
      <c r="H268" s="219">
        <v>2</v>
      </c>
      <c r="I268" s="240">
        <v>1</v>
      </c>
      <c r="J268" s="240"/>
      <c r="K268" s="240"/>
      <c r="L268" s="240"/>
      <c r="M268" s="240"/>
      <c r="N268" s="240"/>
      <c r="O268" s="240"/>
      <c r="P268" s="128"/>
    </row>
    <row r="269" spans="6:18">
      <c r="F269" s="242">
        <v>60</v>
      </c>
      <c r="G269" s="190">
        <v>9.4</v>
      </c>
      <c r="H269" s="219">
        <v>2</v>
      </c>
      <c r="I269" s="240"/>
      <c r="J269" s="240"/>
      <c r="K269" s="240"/>
      <c r="L269" s="240">
        <v>1</v>
      </c>
      <c r="M269" s="240"/>
      <c r="N269" s="240"/>
      <c r="O269" s="240"/>
      <c r="P269" s="128"/>
    </row>
    <row r="270" spans="6:18">
      <c r="F270" s="1096" t="s">
        <v>36</v>
      </c>
      <c r="G270" s="1096"/>
      <c r="H270" s="244">
        <f t="shared" ref="H270:O270" si="165">SUM(H221:H269)</f>
        <v>80</v>
      </c>
      <c r="I270" s="244">
        <f t="shared" si="165"/>
        <v>15</v>
      </c>
      <c r="J270" s="244">
        <f t="shared" si="165"/>
        <v>15</v>
      </c>
      <c r="K270" s="244">
        <f t="shared" si="165"/>
        <v>4</v>
      </c>
      <c r="L270" s="244">
        <f t="shared" si="165"/>
        <v>8</v>
      </c>
      <c r="M270" s="244">
        <f t="shared" si="165"/>
        <v>4</v>
      </c>
      <c r="N270" s="244">
        <f t="shared" si="165"/>
        <v>3</v>
      </c>
      <c r="O270" s="244">
        <f t="shared" si="165"/>
        <v>1</v>
      </c>
    </row>
    <row r="275" spans="1:17" ht="18.75">
      <c r="B275" s="213" t="s">
        <v>204</v>
      </c>
    </row>
    <row r="276" spans="1:17" ht="15.75" thickBot="1">
      <c r="C276" s="354"/>
      <c r="D276" s="354"/>
      <c r="E276" s="354"/>
      <c r="F276" s="354"/>
      <c r="G276" s="354"/>
      <c r="H276" s="176"/>
      <c r="I276" s="122"/>
      <c r="J276" s="123"/>
      <c r="K276" s="124"/>
      <c r="L276" s="355" t="s">
        <v>73</v>
      </c>
      <c r="M276" s="1093" t="s">
        <v>74</v>
      </c>
      <c r="N276" s="1095"/>
    </row>
    <row r="277" spans="1:17" ht="45.75" thickTop="1">
      <c r="B277" s="356" t="s">
        <v>76</v>
      </c>
      <c r="C277" s="357" t="s">
        <v>77</v>
      </c>
      <c r="D277" s="357" t="s">
        <v>78</v>
      </c>
      <c r="E277" s="357" t="s">
        <v>205</v>
      </c>
      <c r="F277" s="357" t="s">
        <v>206</v>
      </c>
      <c r="G277" s="357" t="s">
        <v>79</v>
      </c>
      <c r="H277" s="358" t="s">
        <v>80</v>
      </c>
      <c r="I277" s="358" t="s">
        <v>81</v>
      </c>
      <c r="J277" s="187" t="s">
        <v>82</v>
      </c>
      <c r="K277" s="187" t="s">
        <v>84</v>
      </c>
      <c r="L277" s="187" t="s">
        <v>86</v>
      </c>
      <c r="M277" s="187" t="s">
        <v>88</v>
      </c>
      <c r="N277" s="187" t="s">
        <v>86</v>
      </c>
      <c r="O277" s="187" t="s">
        <v>207</v>
      </c>
      <c r="P277" s="187" t="s">
        <v>208</v>
      </c>
      <c r="Q277" s="359" t="s">
        <v>209</v>
      </c>
    </row>
    <row r="278" spans="1:17">
      <c r="B278" s="360"/>
      <c r="C278" s="361"/>
      <c r="D278" s="361"/>
      <c r="E278" s="361"/>
      <c r="F278" s="361"/>
      <c r="G278" s="361"/>
      <c r="H278" s="362"/>
      <c r="I278" s="363"/>
      <c r="J278" s="192"/>
      <c r="K278" s="194"/>
      <c r="L278" s="195"/>
      <c r="M278" s="196"/>
      <c r="N278" s="195"/>
      <c r="O278" s="364"/>
      <c r="P278" s="364"/>
      <c r="Q278" s="365"/>
    </row>
    <row r="279" spans="1:17">
      <c r="B279" s="360"/>
      <c r="C279" s="361"/>
      <c r="D279" s="361">
        <v>7</v>
      </c>
      <c r="E279" s="361">
        <v>121</v>
      </c>
      <c r="F279" s="361">
        <f>E279*D279</f>
        <v>847</v>
      </c>
      <c r="G279" s="361">
        <v>0.3</v>
      </c>
      <c r="H279" s="362">
        <v>10</v>
      </c>
      <c r="I279" s="363">
        <v>0.1</v>
      </c>
      <c r="J279" s="192">
        <f>PI()*(I279/2)^2</f>
        <v>7.8539816339744835E-3</v>
      </c>
      <c r="K279" s="194">
        <v>0.3</v>
      </c>
      <c r="L279" s="195">
        <f>G279*D279*K279*E279</f>
        <v>76.23</v>
      </c>
      <c r="M279" s="196">
        <f>G279*K279-J279</f>
        <v>8.2146018366025517E-2</v>
      </c>
      <c r="N279" s="195">
        <f>M279*F279</f>
        <v>69.577677556023616</v>
      </c>
      <c r="O279" s="364"/>
      <c r="P279" s="364">
        <f>E279</f>
        <v>121</v>
      </c>
      <c r="Q279" s="365"/>
    </row>
    <row r="280" spans="1:17" ht="15.75" thickBot="1">
      <c r="B280" s="1097" t="s">
        <v>210</v>
      </c>
      <c r="C280" s="1098"/>
      <c r="D280" s="366"/>
      <c r="E280" s="367"/>
      <c r="F280" s="367">
        <f>SUM(F278:F279)</f>
        <v>847</v>
      </c>
      <c r="G280" s="201"/>
      <c r="H280" s="1099"/>
      <c r="I280" s="1100"/>
      <c r="J280" s="202"/>
      <c r="K280" s="203"/>
      <c r="L280" s="204">
        <f>SUM(L278:L279)</f>
        <v>76.23</v>
      </c>
      <c r="M280" s="368"/>
      <c r="N280" s="204">
        <f>SUM(N278:N279)</f>
        <v>69.577677556023616</v>
      </c>
      <c r="O280" s="204"/>
      <c r="P280" s="204">
        <f>SUM(P278:P279)</f>
        <v>121</v>
      </c>
      <c r="Q280" s="369"/>
    </row>
    <row r="281" spans="1:17" ht="15.75" thickTop="1"/>
    <row r="285" spans="1:17" ht="18.75">
      <c r="A285" s="213" t="s">
        <v>618</v>
      </c>
      <c r="B285" s="973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</row>
    <row r="286" spans="1:17" ht="15.75" thickBot="1">
      <c r="A286" s="179"/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</row>
    <row r="287" spans="1:17" ht="15.75" thickTop="1">
      <c r="G287" s="1059" t="s">
        <v>619</v>
      </c>
      <c r="H287" s="1060"/>
      <c r="I287" s="1060"/>
      <c r="J287" s="1060"/>
      <c r="K287" s="1060"/>
      <c r="L287" s="1061"/>
    </row>
    <row r="288" spans="1:17">
      <c r="G288" s="1062" t="s">
        <v>620</v>
      </c>
      <c r="H288" s="1063"/>
      <c r="I288" s="304"/>
      <c r="J288" s="417"/>
      <c r="K288" s="1064" t="s">
        <v>621</v>
      </c>
      <c r="L288" s="1065"/>
    </row>
    <row r="289" spans="7:12" ht="15.75" thickBot="1">
      <c r="G289" s="1066">
        <v>1</v>
      </c>
      <c r="H289" s="1067"/>
      <c r="I289" s="974"/>
      <c r="J289" s="975"/>
      <c r="K289" s="1068">
        <f>G289</f>
        <v>1</v>
      </c>
      <c r="L289" s="1069"/>
    </row>
    <row r="290" spans="7:12" ht="16.5" thickTop="1" thickBot="1">
      <c r="G290" s="976"/>
      <c r="H290" s="976"/>
      <c r="I290" s="977"/>
      <c r="J290" s="977"/>
    </row>
    <row r="291" spans="7:12" ht="15.75" thickTop="1">
      <c r="G291" s="978" t="s">
        <v>614</v>
      </c>
      <c r="H291" s="979"/>
      <c r="I291" s="980"/>
      <c r="J291" s="981"/>
    </row>
    <row r="292" spans="7:12">
      <c r="G292" s="1052" t="s">
        <v>622</v>
      </c>
      <c r="H292" s="1053"/>
      <c r="I292" s="164" t="s">
        <v>623</v>
      </c>
      <c r="J292" s="982" t="s">
        <v>624</v>
      </c>
    </row>
    <row r="293" spans="7:12" ht="15.75" thickBot="1">
      <c r="G293" s="1054">
        <v>21</v>
      </c>
      <c r="H293" s="1055"/>
      <c r="I293" s="983">
        <v>1</v>
      </c>
      <c r="J293" s="984">
        <f>G293*I293</f>
        <v>21</v>
      </c>
    </row>
    <row r="294" spans="7:12" ht="16.5" thickTop="1" thickBot="1">
      <c r="G294" s="985"/>
      <c r="H294" s="985"/>
      <c r="I294" s="986"/>
      <c r="J294" s="986"/>
    </row>
    <row r="295" spans="7:12" ht="15.75" thickTop="1">
      <c r="G295" s="1056" t="s">
        <v>616</v>
      </c>
      <c r="H295" s="1057"/>
      <c r="I295" s="1057"/>
      <c r="J295" s="1057"/>
      <c r="K295" s="1057"/>
      <c r="L295" s="1058"/>
    </row>
    <row r="296" spans="7:12" ht="25.5">
      <c r="G296" s="987" t="s">
        <v>625</v>
      </c>
      <c r="H296" s="1053" t="s">
        <v>626</v>
      </c>
      <c r="I296" s="1053"/>
      <c r="J296" s="1053" t="s">
        <v>627</v>
      </c>
      <c r="K296" s="1053"/>
      <c r="L296" s="988" t="s">
        <v>621</v>
      </c>
    </row>
    <row r="297" spans="7:12" ht="15.75" thickBot="1">
      <c r="G297" s="989">
        <v>100</v>
      </c>
      <c r="H297" s="1050">
        <v>1.5</v>
      </c>
      <c r="I297" s="1050"/>
      <c r="J297" s="1051">
        <v>2</v>
      </c>
      <c r="K297" s="1051"/>
      <c r="L297" s="984">
        <f>ROUND(G297/H297*J297,0)</f>
        <v>133</v>
      </c>
    </row>
    <row r="298" spans="7:12" ht="15.75" thickTop="1"/>
  </sheetData>
  <mergeCells count="48">
    <mergeCell ref="M276:N276"/>
    <mergeCell ref="F270:G270"/>
    <mergeCell ref="B280:C280"/>
    <mergeCell ref="H280:I280"/>
    <mergeCell ref="B3:R3"/>
    <mergeCell ref="B4:R4"/>
    <mergeCell ref="B5:R5"/>
    <mergeCell ref="B215:R215"/>
    <mergeCell ref="B6:R6"/>
    <mergeCell ref="B8:D8"/>
    <mergeCell ref="L8:O8"/>
    <mergeCell ref="L9:O9"/>
    <mergeCell ref="M10:O10"/>
    <mergeCell ref="P10:R10"/>
    <mergeCell ref="B190:R190"/>
    <mergeCell ref="M96:O96"/>
    <mergeCell ref="B92:C92"/>
    <mergeCell ref="B94:D94"/>
    <mergeCell ref="B188:C188"/>
    <mergeCell ref="B213:R213"/>
    <mergeCell ref="B214:R214"/>
    <mergeCell ref="B187:C187"/>
    <mergeCell ref="B186:C186"/>
    <mergeCell ref="B209:C209"/>
    <mergeCell ref="B210:C210"/>
    <mergeCell ref="I198:J198"/>
    <mergeCell ref="P96:R96"/>
    <mergeCell ref="G198:H198"/>
    <mergeCell ref="P260:R260"/>
    <mergeCell ref="P248:R248"/>
    <mergeCell ref="B196:J197"/>
    <mergeCell ref="O196:O197"/>
    <mergeCell ref="P196:P197"/>
    <mergeCell ref="Q196:R197"/>
    <mergeCell ref="F219:F220"/>
    <mergeCell ref="G219:G220"/>
    <mergeCell ref="G287:L287"/>
    <mergeCell ref="G288:H288"/>
    <mergeCell ref="K288:L288"/>
    <mergeCell ref="G289:H289"/>
    <mergeCell ref="K289:L289"/>
    <mergeCell ref="H297:I297"/>
    <mergeCell ref="J297:K297"/>
    <mergeCell ref="G292:H292"/>
    <mergeCell ref="G293:H293"/>
    <mergeCell ref="G295:L295"/>
    <mergeCell ref="H296:I296"/>
    <mergeCell ref="J296:K29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01"/>
  <sheetViews>
    <sheetView showGridLines="0" workbookViewId="0">
      <selection activeCell="B76" sqref="B76"/>
    </sheetView>
  </sheetViews>
  <sheetFormatPr defaultRowHeight="15"/>
  <cols>
    <col min="1" max="1" width="11.5703125" style="287" customWidth="1"/>
    <col min="2" max="2" width="70" style="285" customWidth="1"/>
    <col min="3" max="3" width="9.140625" style="285"/>
    <col min="4" max="4" width="14" style="286" customWidth="1"/>
    <col min="5" max="5" width="9.140625" style="245"/>
    <col min="6" max="8" width="9.140625" style="246"/>
    <col min="9" max="9" width="9.140625" style="247"/>
    <col min="10" max="11" width="9.140625" style="245"/>
    <col min="12" max="16384" width="9.140625" style="246"/>
  </cols>
  <sheetData>
    <row r="1" spans="1:4">
      <c r="A1" s="1106" t="s">
        <v>68</v>
      </c>
      <c r="B1" s="1107"/>
      <c r="C1" s="1107"/>
      <c r="D1" s="1108"/>
    </row>
    <row r="2" spans="1:4" ht="18">
      <c r="A2" s="1109" t="s">
        <v>109</v>
      </c>
      <c r="B2" s="1042"/>
      <c r="C2" s="1042"/>
      <c r="D2" s="1110"/>
    </row>
    <row r="3" spans="1:4">
      <c r="A3" s="1111" t="s">
        <v>70</v>
      </c>
      <c r="B3" s="1043"/>
      <c r="C3" s="1043"/>
      <c r="D3" s="1112"/>
    </row>
    <row r="4" spans="1:4">
      <c r="A4" s="1113" t="s">
        <v>71</v>
      </c>
      <c r="B4" s="1044"/>
      <c r="C4" s="1044"/>
      <c r="D4" s="1114"/>
    </row>
    <row r="5" spans="1:4" ht="18">
      <c r="A5" s="248"/>
      <c r="B5" s="224"/>
      <c r="C5" s="224"/>
      <c r="D5" s="249"/>
    </row>
    <row r="6" spans="1:4" ht="17.100000000000001" customHeight="1">
      <c r="A6" s="250" t="str">
        <f>[10]SERV.PRELIM.!A6</f>
        <v xml:space="preserve">Obra: </v>
      </c>
      <c r="B6" s="251" t="str">
        <f>'1.Serv. Preliminares'!B6</f>
        <v>Execução de Drenagem Pluvial e Pavimentação em Asfalto</v>
      </c>
      <c r="C6" s="252"/>
      <c r="D6" s="253"/>
    </row>
    <row r="7" spans="1:4" ht="17.100000000000001" customHeight="1">
      <c r="A7" s="250" t="str">
        <f>[10]SERV.PRELIM.!A7</f>
        <v xml:space="preserve">Localização: </v>
      </c>
      <c r="B7" s="251" t="str">
        <f>'1.Serv. Preliminares'!B7</f>
        <v>Rua São Vicente</v>
      </c>
      <c r="C7" s="252"/>
      <c r="D7" s="253"/>
    </row>
    <row r="8" spans="1:4" ht="17.100000000000001" customHeight="1">
      <c r="A8" s="250" t="str">
        <f>[10]SERV.PRELIM.!A8</f>
        <v xml:space="preserve">Serviço: </v>
      </c>
      <c r="B8" s="251" t="str">
        <f>'1.Serv. Preliminares'!B8</f>
        <v>Projeto de drenagem pluvial, pavimentação asfáltica e passeios</v>
      </c>
      <c r="C8" s="252"/>
      <c r="D8" s="253"/>
    </row>
    <row r="9" spans="1:4" ht="17.100000000000001" customHeight="1">
      <c r="A9" s="250" t="str">
        <f>[10]SERV.PRELIM.!A9</f>
        <v>Bairro:</v>
      </c>
      <c r="B9" s="251" t="str">
        <f>'1.Serv. Preliminares'!B9</f>
        <v>São Vicente</v>
      </c>
      <c r="C9" s="252"/>
      <c r="D9" s="254"/>
    </row>
    <row r="10" spans="1:4" ht="17.100000000000001" customHeight="1">
      <c r="A10" s="250" t="str">
        <f>[10]SERV.PRELIM.!A10</f>
        <v xml:space="preserve">Data: </v>
      </c>
      <c r="B10" s="772">
        <f>'1.Serv. Preliminares'!B10</f>
        <v>44501</v>
      </c>
      <c r="C10" s="252"/>
      <c r="D10" s="254"/>
    </row>
    <row r="11" spans="1:4" ht="17.100000000000001" customHeight="1">
      <c r="A11" s="1115" t="s">
        <v>110</v>
      </c>
      <c r="B11" s="1045"/>
      <c r="C11" s="1045"/>
      <c r="D11" s="1116"/>
    </row>
    <row r="12" spans="1:4" ht="17.100000000000001" customHeight="1">
      <c r="A12" s="1117" t="s">
        <v>111</v>
      </c>
      <c r="B12" s="1117"/>
      <c r="C12" s="1117"/>
      <c r="D12" s="1117"/>
    </row>
    <row r="13" spans="1:4" ht="17.100000000000001" customHeight="1">
      <c r="A13" s="255" t="s">
        <v>112</v>
      </c>
      <c r="B13" s="256" t="s">
        <v>113</v>
      </c>
      <c r="C13" s="256" t="s">
        <v>114</v>
      </c>
      <c r="D13" s="257" t="s">
        <v>7</v>
      </c>
    </row>
    <row r="14" spans="1:4" ht="17.100000000000001" customHeight="1">
      <c r="A14" s="258">
        <v>2</v>
      </c>
      <c r="B14" s="259" t="s">
        <v>110</v>
      </c>
      <c r="C14" s="260"/>
      <c r="D14" s="261"/>
    </row>
    <row r="15" spans="1:4" ht="27.75" customHeight="1">
      <c r="A15" s="262" t="s">
        <v>115</v>
      </c>
      <c r="B15" s="263" t="s">
        <v>116</v>
      </c>
      <c r="C15" s="264" t="s">
        <v>117</v>
      </c>
      <c r="D15" s="265">
        <f>ROUND('MEM DRENAGEM'!L92+'MEM DRENAGEM'!L188,2)</f>
        <v>4178.18</v>
      </c>
    </row>
    <row r="16" spans="1:4" ht="17.100000000000001" customHeight="1">
      <c r="A16" s="262" t="s">
        <v>118</v>
      </c>
      <c r="B16" s="266" t="s">
        <v>119</v>
      </c>
      <c r="C16" s="267" t="s">
        <v>117</v>
      </c>
      <c r="D16" s="265">
        <f>ROUND(D15*1.3,2)</f>
        <v>5431.63</v>
      </c>
    </row>
    <row r="17" spans="1:8" ht="17.100000000000001" customHeight="1">
      <c r="A17" s="262" t="s">
        <v>120</v>
      </c>
      <c r="B17" s="263" t="s">
        <v>121</v>
      </c>
      <c r="C17" s="267" t="s">
        <v>122</v>
      </c>
      <c r="D17" s="370">
        <f>D16*6</f>
        <v>32589.78</v>
      </c>
      <c r="E17" s="1104"/>
      <c r="F17" s="1105"/>
      <c r="G17" s="1105"/>
    </row>
    <row r="18" spans="1:8" ht="17.100000000000001" customHeight="1">
      <c r="A18" s="262" t="s">
        <v>123</v>
      </c>
      <c r="B18" s="269" t="s">
        <v>124</v>
      </c>
      <c r="C18" s="270" t="s">
        <v>125</v>
      </c>
      <c r="D18" s="265">
        <f>'MEM DRENAGEM'!T188</f>
        <v>4842</v>
      </c>
      <c r="E18" s="268"/>
    </row>
    <row r="19" spans="1:8" ht="17.100000000000001" customHeight="1">
      <c r="A19" s="262" t="s">
        <v>126</v>
      </c>
      <c r="B19" s="263" t="s">
        <v>132</v>
      </c>
      <c r="C19" s="264" t="s">
        <v>9</v>
      </c>
      <c r="D19" s="265">
        <f>'MEM DRENAGEM'!S92+'MEM DRENAGEM'!S188</f>
        <v>192</v>
      </c>
      <c r="E19" s="272"/>
      <c r="F19" s="272"/>
      <c r="G19" s="145"/>
      <c r="H19" s="273"/>
    </row>
    <row r="20" spans="1:8" ht="17.100000000000001" customHeight="1">
      <c r="A20" s="262" t="s">
        <v>127</v>
      </c>
      <c r="B20" s="266" t="s">
        <v>134</v>
      </c>
      <c r="C20" s="267" t="s">
        <v>9</v>
      </c>
      <c r="D20" s="265">
        <f>D19*1.3</f>
        <v>249.60000000000002</v>
      </c>
      <c r="E20" s="272"/>
      <c r="F20" s="272"/>
      <c r="G20" s="145"/>
      <c r="H20" s="273"/>
    </row>
    <row r="21" spans="1:8" ht="17.100000000000001" customHeight="1">
      <c r="A21" s="262" t="s">
        <v>129</v>
      </c>
      <c r="B21" s="263" t="s">
        <v>121</v>
      </c>
      <c r="C21" s="267" t="s">
        <v>17</v>
      </c>
      <c r="D21" s="274">
        <f>D20*10</f>
        <v>2496</v>
      </c>
      <c r="E21" s="272"/>
      <c r="F21" s="272"/>
      <c r="G21" s="145"/>
      <c r="H21" s="273"/>
    </row>
    <row r="22" spans="1:8" ht="17.100000000000001" customHeight="1">
      <c r="A22" s="262" t="s">
        <v>130</v>
      </c>
      <c r="B22" s="263" t="s">
        <v>137</v>
      </c>
      <c r="C22" s="264" t="s">
        <v>38</v>
      </c>
      <c r="D22" s="265">
        <f>'MEM DRENAGEM'!D92</f>
        <v>225</v>
      </c>
      <c r="E22" s="272"/>
      <c r="F22" s="272"/>
      <c r="G22" s="145"/>
      <c r="H22" s="273"/>
    </row>
    <row r="23" spans="1:8" ht="30" customHeight="1">
      <c r="A23" s="262" t="s">
        <v>131</v>
      </c>
      <c r="B23" s="263" t="s">
        <v>188</v>
      </c>
      <c r="C23" s="264" t="s">
        <v>38</v>
      </c>
      <c r="D23" s="265">
        <f>'MEM DRENAGEM'!D186</f>
        <v>512</v>
      </c>
      <c r="E23" s="272"/>
      <c r="F23" s="272"/>
      <c r="G23" s="145"/>
      <c r="H23" s="273"/>
    </row>
    <row r="24" spans="1:8" ht="25.5" customHeight="1">
      <c r="A24" s="262" t="s">
        <v>133</v>
      </c>
      <c r="B24" s="263" t="s">
        <v>139</v>
      </c>
      <c r="C24" s="264" t="s">
        <v>38</v>
      </c>
      <c r="D24" s="265">
        <f>'MEM DRENAGEM'!D187</f>
        <v>431</v>
      </c>
      <c r="E24" s="272"/>
      <c r="F24" s="272"/>
      <c r="G24" s="145"/>
      <c r="H24" s="273"/>
    </row>
    <row r="25" spans="1:8" ht="25.5" customHeight="1">
      <c r="A25" s="262" t="s">
        <v>135</v>
      </c>
      <c r="B25" s="263" t="s">
        <v>189</v>
      </c>
      <c r="C25" s="264" t="s">
        <v>38</v>
      </c>
      <c r="D25" s="265">
        <f>'MEM DRENAGEM'!D188</f>
        <v>161</v>
      </c>
      <c r="E25" s="272"/>
      <c r="F25" s="272"/>
      <c r="G25" s="145"/>
      <c r="H25" s="273"/>
    </row>
    <row r="26" spans="1:8" ht="25.5" customHeight="1">
      <c r="A26" s="262" t="s">
        <v>136</v>
      </c>
      <c r="B26" s="263" t="s">
        <v>190</v>
      </c>
      <c r="C26" s="264" t="s">
        <v>38</v>
      </c>
      <c r="D26" s="265">
        <v>17</v>
      </c>
      <c r="E26" s="272"/>
      <c r="F26" s="272"/>
      <c r="G26" s="145"/>
      <c r="H26" s="273"/>
    </row>
    <row r="27" spans="1:8" ht="17.100000000000001" customHeight="1">
      <c r="A27" s="262" t="s">
        <v>138</v>
      </c>
      <c r="B27" s="263" t="s">
        <v>141</v>
      </c>
      <c r="C27" s="275" t="s">
        <v>11</v>
      </c>
      <c r="D27" s="265">
        <f>ROUND('MEM DRENAGEM'!K188+'MEM DRENAGEM'!K92,2)</f>
        <v>1046.6199999999999</v>
      </c>
      <c r="E27" s="268"/>
    </row>
    <row r="28" spans="1:8" ht="17.100000000000001" customHeight="1">
      <c r="A28" s="262" t="s">
        <v>140</v>
      </c>
      <c r="B28" s="263" t="s">
        <v>143</v>
      </c>
      <c r="C28" s="264" t="s">
        <v>128</v>
      </c>
      <c r="D28" s="265">
        <f>'MEM DRENAGEM'!H270</f>
        <v>80</v>
      </c>
      <c r="E28" s="268"/>
    </row>
    <row r="29" spans="1:8" ht="17.100000000000001" customHeight="1">
      <c r="A29" s="262" t="s">
        <v>142</v>
      </c>
      <c r="B29" s="263" t="s">
        <v>196</v>
      </c>
      <c r="C29" s="264" t="s">
        <v>128</v>
      </c>
      <c r="D29" s="265">
        <f>'MEM DRENAGEM'!I270</f>
        <v>15</v>
      </c>
      <c r="E29" s="268"/>
    </row>
    <row r="30" spans="1:8" ht="17.100000000000001" customHeight="1">
      <c r="A30" s="262" t="s">
        <v>144</v>
      </c>
      <c r="B30" s="263" t="s">
        <v>145</v>
      </c>
      <c r="C30" s="264" t="s">
        <v>128</v>
      </c>
      <c r="D30" s="265">
        <f>'MEM DRENAGEM'!J270</f>
        <v>15</v>
      </c>
      <c r="E30" s="268"/>
    </row>
    <row r="31" spans="1:8" ht="17.100000000000001" customHeight="1">
      <c r="A31" s="262" t="s">
        <v>146</v>
      </c>
      <c r="B31" s="263" t="s">
        <v>197</v>
      </c>
      <c r="C31" s="264" t="s">
        <v>128</v>
      </c>
      <c r="D31" s="352">
        <f>'MEM DRENAGEM'!K270</f>
        <v>4</v>
      </c>
      <c r="E31" s="268"/>
    </row>
    <row r="32" spans="1:8" ht="17.100000000000001" customHeight="1">
      <c r="A32" s="262" t="s">
        <v>148</v>
      </c>
      <c r="B32" s="271" t="s">
        <v>198</v>
      </c>
      <c r="C32" s="264" t="s">
        <v>128</v>
      </c>
      <c r="D32" s="353">
        <f>D36-2</f>
        <v>6</v>
      </c>
      <c r="E32" s="268"/>
    </row>
    <row r="33" spans="1:5" ht="17.100000000000001" customHeight="1">
      <c r="A33" s="262" t="s">
        <v>150</v>
      </c>
      <c r="B33" s="271" t="s">
        <v>147</v>
      </c>
      <c r="C33" s="264" t="s">
        <v>128</v>
      </c>
      <c r="D33" s="353">
        <f t="shared" ref="D33:D35" si="0">D37</f>
        <v>4</v>
      </c>
      <c r="E33" s="268"/>
    </row>
    <row r="34" spans="1:5" ht="17.100000000000001" customHeight="1">
      <c r="A34" s="262" t="s">
        <v>152</v>
      </c>
      <c r="B34" s="271" t="s">
        <v>200</v>
      </c>
      <c r="C34" s="264" t="s">
        <v>128</v>
      </c>
      <c r="D34" s="353">
        <f t="shared" si="0"/>
        <v>3</v>
      </c>
      <c r="E34" s="268"/>
    </row>
    <row r="35" spans="1:5" ht="17.100000000000001" customHeight="1">
      <c r="A35" s="262" t="s">
        <v>153</v>
      </c>
      <c r="B35" s="271" t="s">
        <v>199</v>
      </c>
      <c r="C35" s="264" t="s">
        <v>128</v>
      </c>
      <c r="D35" s="353">
        <f t="shared" si="0"/>
        <v>1</v>
      </c>
      <c r="E35" s="268"/>
    </row>
    <row r="36" spans="1:5" ht="17.100000000000001" customHeight="1">
      <c r="A36" s="262" t="s">
        <v>154</v>
      </c>
      <c r="B36" s="276" t="s">
        <v>201</v>
      </c>
      <c r="C36" s="264" t="s">
        <v>128</v>
      </c>
      <c r="D36" s="283">
        <f>'MEM DRENAGEM'!L270</f>
        <v>8</v>
      </c>
      <c r="E36" s="268"/>
    </row>
    <row r="37" spans="1:5" ht="17.100000000000001" customHeight="1">
      <c r="A37" s="262" t="s">
        <v>221</v>
      </c>
      <c r="B37" s="276" t="s">
        <v>149</v>
      </c>
      <c r="C37" s="264" t="s">
        <v>128</v>
      </c>
      <c r="D37" s="265">
        <f>'MEM DRENAGEM'!M270</f>
        <v>4</v>
      </c>
      <c r="E37" s="268"/>
    </row>
    <row r="38" spans="1:5" ht="17.100000000000001" customHeight="1">
      <c r="A38" s="262" t="s">
        <v>459</v>
      </c>
      <c r="B38" s="276" t="s">
        <v>202</v>
      </c>
      <c r="C38" s="264" t="s">
        <v>128</v>
      </c>
      <c r="D38" s="265">
        <f>'MEM DRENAGEM'!N270</f>
        <v>3</v>
      </c>
      <c r="E38" s="268"/>
    </row>
    <row r="39" spans="1:5" ht="17.100000000000001" customHeight="1">
      <c r="A39" s="262" t="s">
        <v>460</v>
      </c>
      <c r="B39" s="276" t="s">
        <v>203</v>
      </c>
      <c r="C39" s="264" t="s">
        <v>128</v>
      </c>
      <c r="D39" s="265">
        <f>'MEM DRENAGEM'!O270</f>
        <v>1</v>
      </c>
      <c r="E39" s="268"/>
    </row>
    <row r="40" spans="1:5" ht="17.100000000000001" customHeight="1">
      <c r="A40" s="262" t="s">
        <v>461</v>
      </c>
      <c r="B40" s="271" t="s">
        <v>567</v>
      </c>
      <c r="C40" s="270" t="s">
        <v>9</v>
      </c>
      <c r="D40" s="265">
        <f>ROUND('MEM DRENAGEM'!O92+'MEM DRENAGEM'!O188,2)</f>
        <v>3210.65</v>
      </c>
    </row>
    <row r="41" spans="1:5" ht="17.100000000000001" customHeight="1">
      <c r="A41" s="262" t="s">
        <v>462</v>
      </c>
      <c r="B41" s="266" t="s">
        <v>134</v>
      </c>
      <c r="C41" s="267" t="s">
        <v>9</v>
      </c>
      <c r="D41" s="265">
        <f>ROUND(D40*1.3,2)</f>
        <v>4173.8500000000004</v>
      </c>
      <c r="E41" s="268"/>
    </row>
    <row r="42" spans="1:5" ht="17.100000000000001" customHeight="1">
      <c r="A42" s="262" t="s">
        <v>463</v>
      </c>
      <c r="B42" s="271" t="s">
        <v>121</v>
      </c>
      <c r="C42" s="277" t="s">
        <v>17</v>
      </c>
      <c r="D42" s="265">
        <f>D41*10</f>
        <v>41738.5</v>
      </c>
      <c r="E42" s="268"/>
    </row>
    <row r="43" spans="1:5" ht="17.100000000000001" customHeight="1">
      <c r="A43" s="278" t="s">
        <v>630</v>
      </c>
      <c r="B43" s="279" t="s">
        <v>155</v>
      </c>
      <c r="C43" s="280"/>
      <c r="D43" s="280"/>
    </row>
    <row r="44" spans="1:5" ht="27" customHeight="1">
      <c r="A44" s="262" t="s">
        <v>631</v>
      </c>
      <c r="B44" s="263" t="s">
        <v>156</v>
      </c>
      <c r="C44" s="264" t="s">
        <v>9</v>
      </c>
      <c r="D44" s="281">
        <f>ROUND('MEM DRENAGEM'!L280,2)</f>
        <v>76.23</v>
      </c>
    </row>
    <row r="45" spans="1:5" ht="17.100000000000001" customHeight="1">
      <c r="A45" s="262" t="s">
        <v>632</v>
      </c>
      <c r="B45" s="266" t="s">
        <v>157</v>
      </c>
      <c r="C45" s="264" t="s">
        <v>9</v>
      </c>
      <c r="D45" s="265">
        <f>ROUND(D44*1.3,2)</f>
        <v>99.1</v>
      </c>
    </row>
    <row r="46" spans="1:5" ht="17.100000000000001" customHeight="1">
      <c r="A46" s="262" t="s">
        <v>633</v>
      </c>
      <c r="B46" s="282" t="s">
        <v>158</v>
      </c>
      <c r="C46" s="264" t="s">
        <v>17</v>
      </c>
      <c r="D46" s="283">
        <f>D45*6</f>
        <v>594.59999999999991</v>
      </c>
    </row>
    <row r="47" spans="1:5" ht="17.100000000000001" customHeight="1">
      <c r="A47" s="262" t="s">
        <v>634</v>
      </c>
      <c r="B47" s="263" t="s">
        <v>159</v>
      </c>
      <c r="C47" s="264" t="s">
        <v>38</v>
      </c>
      <c r="D47" s="281">
        <f>'MEM DRENAGEM'!F280</f>
        <v>847</v>
      </c>
    </row>
    <row r="48" spans="1:5" ht="17.100000000000001" customHeight="1">
      <c r="A48" s="262" t="s">
        <v>635</v>
      </c>
      <c r="B48" s="276" t="s">
        <v>160</v>
      </c>
      <c r="C48" s="264" t="s">
        <v>128</v>
      </c>
      <c r="D48" s="281">
        <f>'MEM DRENAGEM'!P280</f>
        <v>121</v>
      </c>
    </row>
    <row r="49" spans="1:4" ht="17.100000000000001" customHeight="1">
      <c r="A49" s="262" t="s">
        <v>636</v>
      </c>
      <c r="B49" s="263" t="s">
        <v>567</v>
      </c>
      <c r="C49" s="264" t="s">
        <v>9</v>
      </c>
      <c r="D49" s="281">
        <f>ROUND('MEM DRENAGEM'!N280,2)</f>
        <v>69.58</v>
      </c>
    </row>
    <row r="50" spans="1:4" ht="17.100000000000001" customHeight="1">
      <c r="A50" s="262" t="s">
        <v>637</v>
      </c>
      <c r="B50" s="266" t="s">
        <v>157</v>
      </c>
      <c r="C50" s="264" t="s">
        <v>9</v>
      </c>
      <c r="D50" s="265">
        <f>ROUND(D49*1.3,2)</f>
        <v>90.45</v>
      </c>
    </row>
    <row r="51" spans="1:4" ht="17.100000000000001" customHeight="1">
      <c r="A51" s="262" t="s">
        <v>638</v>
      </c>
      <c r="B51" s="282" t="s">
        <v>158</v>
      </c>
      <c r="C51" s="264" t="s">
        <v>17</v>
      </c>
      <c r="D51" s="283">
        <f>D50*10</f>
        <v>904.5</v>
      </c>
    </row>
    <row r="52" spans="1:4">
      <c r="A52" s="278" t="s">
        <v>639</v>
      </c>
      <c r="B52" s="279" t="s">
        <v>222</v>
      </c>
      <c r="C52" s="280"/>
      <c r="D52" s="280"/>
    </row>
    <row r="53" spans="1:4" ht="24">
      <c r="A53" s="262" t="s">
        <v>640</v>
      </c>
      <c r="B53" s="263" t="s">
        <v>116</v>
      </c>
      <c r="C53" s="264" t="s">
        <v>117</v>
      </c>
      <c r="D53" s="265">
        <f>ROUND('MEM DRENAGEM'!O209,2)</f>
        <v>1075.18</v>
      </c>
    </row>
    <row r="54" spans="1:4" ht="15.75">
      <c r="A54" s="262" t="s">
        <v>641</v>
      </c>
      <c r="B54" s="266" t="s">
        <v>157</v>
      </c>
      <c r="C54" s="267" t="s">
        <v>117</v>
      </c>
      <c r="D54" s="265">
        <f>ROUND(D53*1.3,2)</f>
        <v>1397.73</v>
      </c>
    </row>
    <row r="55" spans="1:4" ht="15.75">
      <c r="A55" s="262" t="s">
        <v>642</v>
      </c>
      <c r="B55" s="263" t="s">
        <v>121</v>
      </c>
      <c r="C55" s="267" t="s">
        <v>122</v>
      </c>
      <c r="D55" s="370">
        <f>D54*6</f>
        <v>8386.380000000001</v>
      </c>
    </row>
    <row r="56" spans="1:4">
      <c r="A56" s="262" t="s">
        <v>643</v>
      </c>
      <c r="B56" s="269" t="s">
        <v>124</v>
      </c>
      <c r="C56" s="275" t="s">
        <v>11</v>
      </c>
      <c r="D56" s="265">
        <f>'MEM DRENAGEM'!S209</f>
        <v>716.78599999999994</v>
      </c>
    </row>
    <row r="57" spans="1:4">
      <c r="A57" s="262" t="s">
        <v>644</v>
      </c>
      <c r="B57" s="263" t="s">
        <v>227</v>
      </c>
      <c r="C57" s="264" t="s">
        <v>9</v>
      </c>
      <c r="D57" s="265">
        <f>'MEM DRENAGEM'!R209</f>
        <v>97.800000000000011</v>
      </c>
    </row>
    <row r="58" spans="1:4">
      <c r="A58" s="262" t="s">
        <v>645</v>
      </c>
      <c r="B58" s="266" t="s">
        <v>226</v>
      </c>
      <c r="C58" s="267" t="s">
        <v>9</v>
      </c>
      <c r="D58" s="265">
        <f>D57*1.46</f>
        <v>142.78800000000001</v>
      </c>
    </row>
    <row r="59" spans="1:4">
      <c r="A59" s="262" t="s">
        <v>646</v>
      </c>
      <c r="B59" s="263" t="s">
        <v>121</v>
      </c>
      <c r="C59" s="267" t="s">
        <v>17</v>
      </c>
      <c r="D59" s="274">
        <f>D58*10</f>
        <v>1427.88</v>
      </c>
    </row>
    <row r="60" spans="1:4">
      <c r="A60" s="262" t="s">
        <v>647</v>
      </c>
      <c r="B60" s="263" t="s">
        <v>224</v>
      </c>
      <c r="C60" s="264" t="s">
        <v>38</v>
      </c>
      <c r="D60" s="265">
        <f>'MEM DRENAGEM'!D210</f>
        <v>163</v>
      </c>
    </row>
    <row r="61" spans="1:4">
      <c r="A61" s="262" t="s">
        <v>648</v>
      </c>
      <c r="B61" s="263" t="s">
        <v>219</v>
      </c>
      <c r="C61" s="264" t="s">
        <v>128</v>
      </c>
      <c r="D61" s="265">
        <v>1</v>
      </c>
    </row>
    <row r="62" spans="1:4">
      <c r="A62" s="262" t="s">
        <v>649</v>
      </c>
      <c r="B62" s="263" t="s">
        <v>141</v>
      </c>
      <c r="C62" s="275" t="s">
        <v>11</v>
      </c>
      <c r="D62" s="265">
        <f>ROUND('MEM DRENAGEM'!M209,2)</f>
        <v>215.16</v>
      </c>
    </row>
    <row r="63" spans="1:4">
      <c r="A63" s="262" t="s">
        <v>650</v>
      </c>
      <c r="B63" s="263" t="s">
        <v>151</v>
      </c>
      <c r="C63" s="264" t="s">
        <v>9</v>
      </c>
      <c r="D63" s="265">
        <f>ROUND('MEM DRENAGEM'!P209,2)</f>
        <v>595.96</v>
      </c>
    </row>
    <row r="64" spans="1:4">
      <c r="A64" s="262" t="s">
        <v>651</v>
      </c>
      <c r="B64" s="266" t="s">
        <v>226</v>
      </c>
      <c r="C64" s="267" t="s">
        <v>9</v>
      </c>
      <c r="D64" s="265">
        <f>ROUND(D63*1.3,2)</f>
        <v>774.75</v>
      </c>
    </row>
    <row r="65" spans="1:4">
      <c r="A65" s="262" t="s">
        <v>652</v>
      </c>
      <c r="B65" s="263" t="s">
        <v>121</v>
      </c>
      <c r="C65" s="277" t="s">
        <v>17</v>
      </c>
      <c r="D65" s="283">
        <f>D64*10</f>
        <v>7747.5</v>
      </c>
    </row>
    <row r="66" spans="1:4">
      <c r="A66" s="278" t="s">
        <v>653</v>
      </c>
      <c r="B66" s="279" t="s">
        <v>612</v>
      </c>
      <c r="C66" s="280"/>
      <c r="D66" s="280"/>
    </row>
    <row r="67" spans="1:4">
      <c r="A67" s="262" t="s">
        <v>654</v>
      </c>
      <c r="B67" s="970" t="s">
        <v>613</v>
      </c>
      <c r="C67" s="971" t="s">
        <v>128</v>
      </c>
      <c r="D67" s="972">
        <v>1</v>
      </c>
    </row>
    <row r="68" spans="1:4">
      <c r="A68" s="262" t="s">
        <v>655</v>
      </c>
      <c r="B68" s="970" t="s">
        <v>614</v>
      </c>
      <c r="C68" s="971" t="s">
        <v>615</v>
      </c>
      <c r="D68" s="972">
        <f>'MEM DRENAGEM'!J293</f>
        <v>21</v>
      </c>
    </row>
    <row r="69" spans="1:4">
      <c r="A69" s="262" t="s">
        <v>656</v>
      </c>
      <c r="B69" s="970" t="s">
        <v>616</v>
      </c>
      <c r="C69" s="971" t="s">
        <v>128</v>
      </c>
      <c r="D69" s="972">
        <f>'MEM DRENAGEM'!L297</f>
        <v>133</v>
      </c>
    </row>
    <row r="70" spans="1:4">
      <c r="A70" s="262" t="s">
        <v>657</v>
      </c>
      <c r="B70" s="1001" t="s">
        <v>617</v>
      </c>
      <c r="C70" s="971" t="s">
        <v>87</v>
      </c>
      <c r="D70" s="972">
        <f>D68*9</f>
        <v>189</v>
      </c>
    </row>
    <row r="71" spans="1:4">
      <c r="A71" s="262" t="s">
        <v>659</v>
      </c>
      <c r="B71" s="271" t="s">
        <v>658</v>
      </c>
      <c r="C71" s="971" t="s">
        <v>225</v>
      </c>
      <c r="D71" s="281">
        <f>ROUND(12*2,2)</f>
        <v>24</v>
      </c>
    </row>
    <row r="72" spans="1:4">
      <c r="A72" s="284"/>
    </row>
    <row r="73" spans="1:4">
      <c r="A73" s="284"/>
    </row>
    <row r="74" spans="1:4">
      <c r="A74" s="284"/>
    </row>
    <row r="75" spans="1:4">
      <c r="A75" s="284"/>
    </row>
    <row r="76" spans="1:4">
      <c r="A76" s="284"/>
    </row>
    <row r="77" spans="1:4">
      <c r="A77" s="284"/>
    </row>
    <row r="78" spans="1:4">
      <c r="A78" s="284"/>
    </row>
    <row r="79" spans="1:4">
      <c r="A79" s="284"/>
    </row>
    <row r="80" spans="1:4">
      <c r="A80" s="284"/>
    </row>
    <row r="81" spans="1:1">
      <c r="A81" s="284"/>
    </row>
    <row r="82" spans="1:1">
      <c r="A82" s="284"/>
    </row>
    <row r="83" spans="1:1">
      <c r="A83" s="284"/>
    </row>
    <row r="84" spans="1:1">
      <c r="A84" s="284"/>
    </row>
    <row r="85" spans="1:1">
      <c r="A85" s="284"/>
    </row>
    <row r="86" spans="1:1">
      <c r="A86" s="284"/>
    </row>
    <row r="87" spans="1:1">
      <c r="A87" s="284"/>
    </row>
    <row r="88" spans="1:1">
      <c r="A88" s="284"/>
    </row>
    <row r="89" spans="1:1">
      <c r="A89" s="284"/>
    </row>
    <row r="90" spans="1:1">
      <c r="A90" s="284"/>
    </row>
    <row r="91" spans="1:1">
      <c r="A91" s="284"/>
    </row>
    <row r="92" spans="1:1">
      <c r="A92" s="284"/>
    </row>
    <row r="93" spans="1:1">
      <c r="A93" s="284"/>
    </row>
    <row r="94" spans="1:1">
      <c r="A94" s="284"/>
    </row>
    <row r="95" spans="1:1">
      <c r="A95" s="284"/>
    </row>
    <row r="96" spans="1:1">
      <c r="A96" s="284"/>
    </row>
    <row r="97" spans="1:1">
      <c r="A97" s="284"/>
    </row>
    <row r="98" spans="1:1">
      <c r="A98" s="284"/>
    </row>
    <row r="99" spans="1:1">
      <c r="A99" s="284"/>
    </row>
    <row r="100" spans="1:1">
      <c r="A100" s="284"/>
    </row>
    <row r="101" spans="1:1">
      <c r="A101" s="284"/>
    </row>
    <row r="102" spans="1:1">
      <c r="A102" s="284"/>
    </row>
    <row r="103" spans="1:1">
      <c r="A103" s="284"/>
    </row>
    <row r="104" spans="1:1">
      <c r="A104" s="284"/>
    </row>
    <row r="105" spans="1:1">
      <c r="A105" s="284"/>
    </row>
    <row r="106" spans="1:1">
      <c r="A106" s="284"/>
    </row>
    <row r="107" spans="1:1">
      <c r="A107" s="284"/>
    </row>
    <row r="108" spans="1:1">
      <c r="A108" s="284"/>
    </row>
    <row r="109" spans="1:1">
      <c r="A109" s="284"/>
    </row>
    <row r="110" spans="1:1">
      <c r="A110" s="284"/>
    </row>
    <row r="111" spans="1:1">
      <c r="A111" s="284"/>
    </row>
    <row r="112" spans="1:1">
      <c r="A112" s="284"/>
    </row>
    <row r="113" spans="1:1">
      <c r="A113" s="284"/>
    </row>
    <row r="114" spans="1:1">
      <c r="A114" s="284"/>
    </row>
    <row r="115" spans="1:1">
      <c r="A115" s="284"/>
    </row>
    <row r="116" spans="1:1">
      <c r="A116" s="284"/>
    </row>
    <row r="117" spans="1:1">
      <c r="A117" s="284"/>
    </row>
    <row r="118" spans="1:1">
      <c r="A118" s="284"/>
    </row>
    <row r="119" spans="1:1">
      <c r="A119" s="284"/>
    </row>
    <row r="120" spans="1:1">
      <c r="A120" s="284"/>
    </row>
    <row r="121" spans="1:1">
      <c r="A121" s="284"/>
    </row>
    <row r="122" spans="1:1">
      <c r="A122" s="284"/>
    </row>
    <row r="123" spans="1:1">
      <c r="A123" s="284"/>
    </row>
    <row r="124" spans="1:1">
      <c r="A124" s="284"/>
    </row>
    <row r="125" spans="1:1">
      <c r="A125" s="284"/>
    </row>
    <row r="126" spans="1:1">
      <c r="A126" s="284"/>
    </row>
    <row r="127" spans="1:1">
      <c r="A127" s="284"/>
    </row>
    <row r="128" spans="1:1">
      <c r="A128" s="284"/>
    </row>
    <row r="129" spans="1:1">
      <c r="A129" s="284"/>
    </row>
    <row r="130" spans="1:1">
      <c r="A130" s="284"/>
    </row>
    <row r="131" spans="1:1">
      <c r="A131" s="284"/>
    </row>
    <row r="132" spans="1:1">
      <c r="A132" s="284"/>
    </row>
    <row r="133" spans="1:1">
      <c r="A133" s="284"/>
    </row>
    <row r="134" spans="1:1">
      <c r="A134" s="284"/>
    </row>
    <row r="135" spans="1:1">
      <c r="A135" s="284"/>
    </row>
    <row r="136" spans="1:1">
      <c r="A136" s="284"/>
    </row>
    <row r="137" spans="1:1">
      <c r="A137" s="284"/>
    </row>
    <row r="138" spans="1:1">
      <c r="A138" s="284"/>
    </row>
    <row r="139" spans="1:1">
      <c r="A139" s="284"/>
    </row>
    <row r="140" spans="1:1">
      <c r="A140" s="284"/>
    </row>
    <row r="141" spans="1:1">
      <c r="A141" s="284"/>
    </row>
    <row r="142" spans="1:1">
      <c r="A142" s="284"/>
    </row>
    <row r="143" spans="1:1">
      <c r="A143" s="284"/>
    </row>
    <row r="144" spans="1:1">
      <c r="A144" s="284"/>
    </row>
    <row r="145" spans="1:1">
      <c r="A145" s="284"/>
    </row>
    <row r="146" spans="1:1">
      <c r="A146" s="284"/>
    </row>
    <row r="147" spans="1:1">
      <c r="A147" s="284"/>
    </row>
    <row r="148" spans="1:1">
      <c r="A148" s="284"/>
    </row>
    <row r="149" spans="1:1">
      <c r="A149" s="284"/>
    </row>
    <row r="150" spans="1:1">
      <c r="A150" s="284"/>
    </row>
    <row r="151" spans="1:1">
      <c r="A151" s="284"/>
    </row>
    <row r="152" spans="1:1">
      <c r="A152" s="284"/>
    </row>
    <row r="153" spans="1:1">
      <c r="A153" s="284"/>
    </row>
    <row r="154" spans="1:1">
      <c r="A154" s="284"/>
    </row>
    <row r="155" spans="1:1">
      <c r="A155" s="284"/>
    </row>
    <row r="156" spans="1:1">
      <c r="A156" s="284"/>
    </row>
    <row r="157" spans="1:1">
      <c r="A157" s="284"/>
    </row>
    <row r="158" spans="1:1">
      <c r="A158" s="284"/>
    </row>
    <row r="159" spans="1:1">
      <c r="A159" s="284"/>
    </row>
    <row r="160" spans="1:1">
      <c r="A160" s="284"/>
    </row>
    <row r="161" spans="1:1">
      <c r="A161" s="284"/>
    </row>
    <row r="162" spans="1:1">
      <c r="A162" s="284"/>
    </row>
    <row r="163" spans="1:1">
      <c r="A163" s="284"/>
    </row>
    <row r="164" spans="1:1">
      <c r="A164" s="284"/>
    </row>
    <row r="165" spans="1:1">
      <c r="A165" s="284"/>
    </row>
    <row r="166" spans="1:1">
      <c r="A166" s="284"/>
    </row>
    <row r="167" spans="1:1">
      <c r="A167" s="284"/>
    </row>
    <row r="168" spans="1:1">
      <c r="A168" s="284"/>
    </row>
    <row r="169" spans="1:1">
      <c r="A169" s="284"/>
    </row>
    <row r="170" spans="1:1">
      <c r="A170" s="284"/>
    </row>
    <row r="171" spans="1:1">
      <c r="A171" s="284"/>
    </row>
    <row r="172" spans="1:1">
      <c r="A172" s="284"/>
    </row>
    <row r="173" spans="1:1">
      <c r="A173" s="284"/>
    </row>
    <row r="174" spans="1:1">
      <c r="A174" s="284"/>
    </row>
    <row r="175" spans="1:1">
      <c r="A175" s="284"/>
    </row>
    <row r="176" spans="1:1">
      <c r="A176" s="284"/>
    </row>
    <row r="177" spans="1:1">
      <c r="A177" s="284"/>
    </row>
    <row r="178" spans="1:1">
      <c r="A178" s="284"/>
    </row>
    <row r="179" spans="1:1">
      <c r="A179" s="284"/>
    </row>
    <row r="180" spans="1:1">
      <c r="A180" s="284"/>
    </row>
    <row r="181" spans="1:1">
      <c r="A181" s="284"/>
    </row>
    <row r="182" spans="1:1">
      <c r="A182" s="284"/>
    </row>
    <row r="183" spans="1:1">
      <c r="A183" s="284"/>
    </row>
    <row r="184" spans="1:1">
      <c r="A184" s="284"/>
    </row>
    <row r="185" spans="1:1">
      <c r="A185" s="284"/>
    </row>
    <row r="186" spans="1:1">
      <c r="A186" s="284"/>
    </row>
    <row r="187" spans="1:1">
      <c r="A187" s="284"/>
    </row>
    <row r="188" spans="1:1">
      <c r="A188" s="284"/>
    </row>
    <row r="189" spans="1:1">
      <c r="A189" s="284"/>
    </row>
    <row r="190" spans="1:1">
      <c r="A190" s="284"/>
    </row>
    <row r="191" spans="1:1">
      <c r="A191" s="284"/>
    </row>
    <row r="192" spans="1:1">
      <c r="A192" s="284"/>
    </row>
    <row r="193" spans="1:1">
      <c r="A193" s="284"/>
    </row>
    <row r="194" spans="1:1">
      <c r="A194" s="284"/>
    </row>
    <row r="195" spans="1:1">
      <c r="A195" s="284"/>
    </row>
    <row r="196" spans="1:1">
      <c r="A196" s="284"/>
    </row>
    <row r="197" spans="1:1">
      <c r="A197" s="284"/>
    </row>
    <row r="198" spans="1:1">
      <c r="A198" s="284"/>
    </row>
    <row r="199" spans="1:1">
      <c r="A199" s="284"/>
    </row>
    <row r="200" spans="1:1">
      <c r="A200" s="284"/>
    </row>
    <row r="201" spans="1:1">
      <c r="A201" s="284"/>
    </row>
    <row r="202" spans="1:1">
      <c r="A202" s="284"/>
    </row>
    <row r="203" spans="1:1">
      <c r="A203" s="284"/>
    </row>
    <row r="204" spans="1:1">
      <c r="A204" s="284"/>
    </row>
    <row r="205" spans="1:1">
      <c r="A205" s="284"/>
    </row>
    <row r="206" spans="1:1">
      <c r="A206" s="284"/>
    </row>
    <row r="207" spans="1:1">
      <c r="A207" s="284"/>
    </row>
    <row r="208" spans="1:1">
      <c r="A208" s="284"/>
    </row>
    <row r="209" spans="1:1">
      <c r="A209" s="284"/>
    </row>
    <row r="210" spans="1:1">
      <c r="A210" s="284"/>
    </row>
    <row r="211" spans="1:1">
      <c r="A211" s="284"/>
    </row>
    <row r="212" spans="1:1">
      <c r="A212" s="284"/>
    </row>
    <row r="213" spans="1:1">
      <c r="A213" s="284"/>
    </row>
    <row r="214" spans="1:1">
      <c r="A214" s="284"/>
    </row>
    <row r="215" spans="1:1">
      <c r="A215" s="284"/>
    </row>
    <row r="216" spans="1:1">
      <c r="A216" s="284"/>
    </row>
    <row r="217" spans="1:1">
      <c r="A217" s="284"/>
    </row>
    <row r="218" spans="1:1">
      <c r="A218" s="284"/>
    </row>
    <row r="219" spans="1:1">
      <c r="A219" s="284"/>
    </row>
    <row r="220" spans="1:1">
      <c r="A220" s="284"/>
    </row>
    <row r="221" spans="1:1">
      <c r="A221" s="284"/>
    </row>
    <row r="222" spans="1:1">
      <c r="A222" s="284"/>
    </row>
    <row r="223" spans="1:1">
      <c r="A223" s="284"/>
    </row>
    <row r="224" spans="1:1">
      <c r="A224" s="284"/>
    </row>
    <row r="225" spans="1:1">
      <c r="A225" s="284"/>
    </row>
    <row r="226" spans="1:1">
      <c r="A226" s="284"/>
    </row>
    <row r="227" spans="1:1">
      <c r="A227" s="284"/>
    </row>
    <row r="228" spans="1:1">
      <c r="A228" s="284"/>
    </row>
    <row r="229" spans="1:1">
      <c r="A229" s="284"/>
    </row>
    <row r="230" spans="1:1">
      <c r="A230" s="284"/>
    </row>
    <row r="231" spans="1:1">
      <c r="A231" s="284"/>
    </row>
    <row r="232" spans="1:1">
      <c r="A232" s="284"/>
    </row>
    <row r="233" spans="1:1">
      <c r="A233" s="284"/>
    </row>
    <row r="234" spans="1:1">
      <c r="A234" s="284"/>
    </row>
    <row r="235" spans="1:1">
      <c r="A235" s="284"/>
    </row>
    <row r="236" spans="1:1">
      <c r="A236" s="284"/>
    </row>
    <row r="237" spans="1:1">
      <c r="A237" s="284"/>
    </row>
    <row r="238" spans="1:1">
      <c r="A238" s="284"/>
    </row>
    <row r="239" spans="1:1">
      <c r="A239" s="284"/>
    </row>
    <row r="240" spans="1:1">
      <c r="A240" s="284"/>
    </row>
    <row r="241" spans="1:1">
      <c r="A241" s="284"/>
    </row>
    <row r="242" spans="1:1">
      <c r="A242" s="284"/>
    </row>
    <row r="243" spans="1:1">
      <c r="A243" s="284"/>
    </row>
    <row r="244" spans="1:1">
      <c r="A244" s="284"/>
    </row>
    <row r="245" spans="1:1">
      <c r="A245" s="284"/>
    </row>
    <row r="246" spans="1:1">
      <c r="A246" s="284"/>
    </row>
    <row r="247" spans="1:1">
      <c r="A247" s="284"/>
    </row>
    <row r="248" spans="1:1">
      <c r="A248" s="284"/>
    </row>
    <row r="249" spans="1:1">
      <c r="A249" s="284"/>
    </row>
    <row r="250" spans="1:1">
      <c r="A250" s="284"/>
    </row>
    <row r="251" spans="1:1">
      <c r="A251" s="284"/>
    </row>
    <row r="252" spans="1:1">
      <c r="A252" s="284"/>
    </row>
    <row r="253" spans="1:1">
      <c r="A253" s="284"/>
    </row>
    <row r="254" spans="1:1">
      <c r="A254" s="284"/>
    </row>
    <row r="255" spans="1:1">
      <c r="A255" s="284"/>
    </row>
    <row r="256" spans="1:1">
      <c r="A256" s="284"/>
    </row>
    <row r="257" spans="1:1">
      <c r="A257" s="284"/>
    </row>
    <row r="258" spans="1:1">
      <c r="A258" s="284"/>
    </row>
    <row r="259" spans="1:1">
      <c r="A259" s="284"/>
    </row>
    <row r="260" spans="1:1">
      <c r="A260" s="284"/>
    </row>
    <row r="261" spans="1:1">
      <c r="A261" s="284"/>
    </row>
    <row r="262" spans="1:1">
      <c r="A262" s="284"/>
    </row>
    <row r="263" spans="1:1">
      <c r="A263" s="284"/>
    </row>
    <row r="264" spans="1:1">
      <c r="A264" s="284"/>
    </row>
    <row r="265" spans="1:1">
      <c r="A265" s="284"/>
    </row>
    <row r="266" spans="1:1">
      <c r="A266" s="284"/>
    </row>
    <row r="267" spans="1:1">
      <c r="A267" s="284"/>
    </row>
    <row r="268" spans="1:1">
      <c r="A268" s="284"/>
    </row>
    <row r="269" spans="1:1">
      <c r="A269" s="284"/>
    </row>
    <row r="270" spans="1:1">
      <c r="A270" s="284"/>
    </row>
    <row r="271" spans="1:1">
      <c r="A271" s="284"/>
    </row>
    <row r="272" spans="1:1">
      <c r="A272" s="284"/>
    </row>
    <row r="273" spans="1:1">
      <c r="A273" s="284"/>
    </row>
    <row r="274" spans="1:1">
      <c r="A274" s="284"/>
    </row>
    <row r="275" spans="1:1">
      <c r="A275" s="284"/>
    </row>
    <row r="276" spans="1:1">
      <c r="A276" s="284"/>
    </row>
    <row r="277" spans="1:1">
      <c r="A277" s="284"/>
    </row>
    <row r="278" spans="1:1">
      <c r="A278" s="284"/>
    </row>
    <row r="279" spans="1:1">
      <c r="A279" s="284"/>
    </row>
    <row r="280" spans="1:1">
      <c r="A280" s="284"/>
    </row>
    <row r="281" spans="1:1">
      <c r="A281" s="284"/>
    </row>
    <row r="282" spans="1:1">
      <c r="A282" s="284"/>
    </row>
    <row r="283" spans="1:1">
      <c r="A283" s="284"/>
    </row>
    <row r="284" spans="1:1">
      <c r="A284" s="284"/>
    </row>
    <row r="285" spans="1:1">
      <c r="A285" s="284"/>
    </row>
    <row r="286" spans="1:1">
      <c r="A286" s="284"/>
    </row>
    <row r="287" spans="1:1">
      <c r="A287" s="284"/>
    </row>
    <row r="288" spans="1:1">
      <c r="A288" s="284"/>
    </row>
    <row r="289" spans="1:1">
      <c r="A289" s="284"/>
    </row>
    <row r="290" spans="1:1">
      <c r="A290" s="284"/>
    </row>
    <row r="291" spans="1:1">
      <c r="A291" s="284"/>
    </row>
    <row r="292" spans="1:1">
      <c r="A292" s="284"/>
    </row>
    <row r="293" spans="1:1">
      <c r="A293" s="284"/>
    </row>
    <row r="294" spans="1:1">
      <c r="A294" s="284"/>
    </row>
    <row r="295" spans="1:1">
      <c r="A295" s="284"/>
    </row>
    <row r="296" spans="1:1">
      <c r="A296" s="284"/>
    </row>
    <row r="297" spans="1:1">
      <c r="A297" s="284"/>
    </row>
    <row r="298" spans="1:1">
      <c r="A298" s="284"/>
    </row>
    <row r="299" spans="1:1">
      <c r="A299" s="284"/>
    </row>
    <row r="300" spans="1:1">
      <c r="A300" s="284"/>
    </row>
    <row r="301" spans="1:1">
      <c r="A301" s="284"/>
    </row>
    <row r="302" spans="1:1">
      <c r="A302" s="284"/>
    </row>
    <row r="303" spans="1:1">
      <c r="A303" s="284"/>
    </row>
    <row r="304" spans="1:1">
      <c r="A304" s="284"/>
    </row>
    <row r="305" spans="1:1">
      <c r="A305" s="284"/>
    </row>
    <row r="306" spans="1:1">
      <c r="A306" s="284"/>
    </row>
    <row r="307" spans="1:1">
      <c r="A307" s="284"/>
    </row>
    <row r="308" spans="1:1">
      <c r="A308" s="284"/>
    </row>
    <row r="309" spans="1:1">
      <c r="A309" s="284"/>
    </row>
    <row r="310" spans="1:1">
      <c r="A310" s="284"/>
    </row>
    <row r="311" spans="1:1">
      <c r="A311" s="284"/>
    </row>
    <row r="312" spans="1:1">
      <c r="A312" s="284"/>
    </row>
    <row r="313" spans="1:1">
      <c r="A313" s="284"/>
    </row>
    <row r="314" spans="1:1">
      <c r="A314" s="284"/>
    </row>
    <row r="315" spans="1:1">
      <c r="A315" s="284"/>
    </row>
    <row r="316" spans="1:1">
      <c r="A316" s="284"/>
    </row>
    <row r="317" spans="1:1">
      <c r="A317" s="284"/>
    </row>
    <row r="318" spans="1:1">
      <c r="A318" s="284"/>
    </row>
    <row r="319" spans="1:1">
      <c r="A319" s="284"/>
    </row>
    <row r="320" spans="1:1">
      <c r="A320" s="284"/>
    </row>
    <row r="321" spans="1:1">
      <c r="A321" s="284"/>
    </row>
    <row r="322" spans="1:1">
      <c r="A322" s="284"/>
    </row>
    <row r="323" spans="1:1">
      <c r="A323" s="284"/>
    </row>
    <row r="324" spans="1:1">
      <c r="A324" s="284"/>
    </row>
    <row r="325" spans="1:1">
      <c r="A325" s="284"/>
    </row>
    <row r="326" spans="1:1">
      <c r="A326" s="284"/>
    </row>
    <row r="327" spans="1:1">
      <c r="A327" s="284"/>
    </row>
    <row r="328" spans="1:1">
      <c r="A328" s="284"/>
    </row>
    <row r="329" spans="1:1">
      <c r="A329" s="284"/>
    </row>
    <row r="330" spans="1:1">
      <c r="A330" s="284"/>
    </row>
    <row r="331" spans="1:1">
      <c r="A331" s="284"/>
    </row>
    <row r="332" spans="1:1">
      <c r="A332" s="284"/>
    </row>
    <row r="333" spans="1:1">
      <c r="A333" s="284"/>
    </row>
    <row r="334" spans="1:1">
      <c r="A334" s="284"/>
    </row>
    <row r="335" spans="1:1">
      <c r="A335" s="284"/>
    </row>
    <row r="336" spans="1:1">
      <c r="A336" s="284"/>
    </row>
    <row r="337" spans="1:1">
      <c r="A337" s="284"/>
    </row>
    <row r="338" spans="1:1">
      <c r="A338" s="284"/>
    </row>
    <row r="339" spans="1:1">
      <c r="A339" s="284"/>
    </row>
    <row r="340" spans="1:1">
      <c r="A340" s="284"/>
    </row>
    <row r="341" spans="1:1">
      <c r="A341" s="284"/>
    </row>
    <row r="342" spans="1:1">
      <c r="A342" s="284"/>
    </row>
    <row r="343" spans="1:1">
      <c r="A343" s="284"/>
    </row>
    <row r="344" spans="1:1">
      <c r="A344" s="284"/>
    </row>
    <row r="345" spans="1:1">
      <c r="A345" s="284"/>
    </row>
    <row r="346" spans="1:1">
      <c r="A346" s="284"/>
    </row>
    <row r="347" spans="1:1">
      <c r="A347" s="284"/>
    </row>
    <row r="348" spans="1:1">
      <c r="A348" s="284"/>
    </row>
    <row r="349" spans="1:1">
      <c r="A349" s="284"/>
    </row>
    <row r="350" spans="1:1">
      <c r="A350" s="284"/>
    </row>
    <row r="351" spans="1:1">
      <c r="A351" s="284"/>
    </row>
    <row r="352" spans="1:1">
      <c r="A352" s="284"/>
    </row>
    <row r="353" spans="1:1">
      <c r="A353" s="284"/>
    </row>
    <row r="354" spans="1:1">
      <c r="A354" s="284"/>
    </row>
    <row r="355" spans="1:1">
      <c r="A355" s="284"/>
    </row>
    <row r="356" spans="1:1">
      <c r="A356" s="284"/>
    </row>
    <row r="357" spans="1:1">
      <c r="A357" s="284"/>
    </row>
    <row r="358" spans="1:1">
      <c r="A358" s="284"/>
    </row>
    <row r="359" spans="1:1">
      <c r="A359" s="284"/>
    </row>
    <row r="360" spans="1:1">
      <c r="A360" s="284"/>
    </row>
    <row r="361" spans="1:1">
      <c r="A361" s="284"/>
    </row>
    <row r="362" spans="1:1">
      <c r="A362" s="284"/>
    </row>
    <row r="363" spans="1:1">
      <c r="A363" s="284"/>
    </row>
    <row r="364" spans="1:1">
      <c r="A364" s="284"/>
    </row>
    <row r="365" spans="1:1">
      <c r="A365" s="284"/>
    </row>
    <row r="366" spans="1:1">
      <c r="A366" s="284"/>
    </row>
    <row r="367" spans="1:1">
      <c r="A367" s="284"/>
    </row>
    <row r="368" spans="1:1">
      <c r="A368" s="284"/>
    </row>
    <row r="369" spans="1:1">
      <c r="A369" s="284"/>
    </row>
    <row r="370" spans="1:1">
      <c r="A370" s="284"/>
    </row>
    <row r="371" spans="1:1">
      <c r="A371" s="284"/>
    </row>
    <row r="372" spans="1:1">
      <c r="A372" s="284"/>
    </row>
    <row r="373" spans="1:1">
      <c r="A373" s="284"/>
    </row>
    <row r="374" spans="1:1">
      <c r="A374" s="284"/>
    </row>
    <row r="375" spans="1:1">
      <c r="A375" s="284"/>
    </row>
    <row r="376" spans="1:1">
      <c r="A376" s="284"/>
    </row>
    <row r="377" spans="1:1">
      <c r="A377" s="284"/>
    </row>
    <row r="378" spans="1:1">
      <c r="A378" s="284"/>
    </row>
    <row r="379" spans="1:1">
      <c r="A379" s="284"/>
    </row>
    <row r="380" spans="1:1">
      <c r="A380" s="284"/>
    </row>
    <row r="381" spans="1:1">
      <c r="A381" s="284"/>
    </row>
    <row r="382" spans="1:1">
      <c r="A382" s="284"/>
    </row>
    <row r="383" spans="1:1">
      <c r="A383" s="284"/>
    </row>
    <row r="384" spans="1:1">
      <c r="A384" s="284"/>
    </row>
    <row r="385" spans="1:1">
      <c r="A385" s="284"/>
    </row>
    <row r="386" spans="1:1">
      <c r="A386" s="284"/>
    </row>
    <row r="387" spans="1:1">
      <c r="A387" s="284"/>
    </row>
    <row r="388" spans="1:1">
      <c r="A388" s="284"/>
    </row>
    <row r="389" spans="1:1">
      <c r="A389" s="284"/>
    </row>
    <row r="390" spans="1:1">
      <c r="A390" s="284"/>
    </row>
    <row r="391" spans="1:1">
      <c r="A391" s="284"/>
    </row>
    <row r="392" spans="1:1">
      <c r="A392" s="284"/>
    </row>
    <row r="393" spans="1:1">
      <c r="A393" s="284"/>
    </row>
    <row r="394" spans="1:1">
      <c r="A394" s="284"/>
    </row>
    <row r="395" spans="1:1">
      <c r="A395" s="284"/>
    </row>
    <row r="396" spans="1:1">
      <c r="A396" s="284"/>
    </row>
    <row r="397" spans="1:1">
      <c r="A397" s="284"/>
    </row>
    <row r="398" spans="1:1">
      <c r="A398" s="284"/>
    </row>
    <row r="399" spans="1:1">
      <c r="A399" s="284"/>
    </row>
    <row r="400" spans="1:1">
      <c r="A400" s="284"/>
    </row>
    <row r="401" spans="1:1">
      <c r="A401" s="284"/>
    </row>
    <row r="402" spans="1:1">
      <c r="A402" s="284"/>
    </row>
    <row r="403" spans="1:1">
      <c r="A403" s="284"/>
    </row>
    <row r="404" spans="1:1">
      <c r="A404" s="284"/>
    </row>
    <row r="405" spans="1:1">
      <c r="A405" s="284"/>
    </row>
    <row r="406" spans="1:1">
      <c r="A406" s="284"/>
    </row>
    <row r="407" spans="1:1">
      <c r="A407" s="284"/>
    </row>
    <row r="408" spans="1:1">
      <c r="A408" s="284"/>
    </row>
    <row r="409" spans="1:1">
      <c r="A409" s="284"/>
    </row>
    <row r="410" spans="1:1">
      <c r="A410" s="284"/>
    </row>
    <row r="411" spans="1:1">
      <c r="A411" s="284"/>
    </row>
    <row r="412" spans="1:1">
      <c r="A412" s="284"/>
    </row>
    <row r="413" spans="1:1">
      <c r="A413" s="284"/>
    </row>
    <row r="414" spans="1:1">
      <c r="A414" s="284"/>
    </row>
    <row r="415" spans="1:1">
      <c r="A415" s="284"/>
    </row>
    <row r="416" spans="1:1">
      <c r="A416" s="284"/>
    </row>
    <row r="417" spans="1:1">
      <c r="A417" s="284"/>
    </row>
    <row r="418" spans="1:1">
      <c r="A418" s="284"/>
    </row>
    <row r="419" spans="1:1">
      <c r="A419" s="284"/>
    </row>
    <row r="420" spans="1:1">
      <c r="A420" s="284"/>
    </row>
    <row r="421" spans="1:1">
      <c r="A421" s="284"/>
    </row>
    <row r="422" spans="1:1">
      <c r="A422" s="284"/>
    </row>
    <row r="423" spans="1:1">
      <c r="A423" s="284"/>
    </row>
    <row r="424" spans="1:1">
      <c r="A424" s="284"/>
    </row>
    <row r="425" spans="1:1">
      <c r="A425" s="284"/>
    </row>
    <row r="426" spans="1:1">
      <c r="A426" s="284"/>
    </row>
    <row r="427" spans="1:1">
      <c r="A427" s="284"/>
    </row>
    <row r="428" spans="1:1">
      <c r="A428" s="284"/>
    </row>
    <row r="429" spans="1:1">
      <c r="A429" s="284"/>
    </row>
    <row r="430" spans="1:1">
      <c r="A430" s="284"/>
    </row>
    <row r="431" spans="1:1">
      <c r="A431" s="284"/>
    </row>
    <row r="432" spans="1:1">
      <c r="A432" s="284"/>
    </row>
    <row r="433" spans="1:1">
      <c r="A433" s="284"/>
    </row>
    <row r="434" spans="1:1">
      <c r="A434" s="284"/>
    </row>
    <row r="435" spans="1:1">
      <c r="A435" s="284"/>
    </row>
    <row r="436" spans="1:1">
      <c r="A436" s="284"/>
    </row>
    <row r="437" spans="1:1">
      <c r="A437" s="284"/>
    </row>
    <row r="438" spans="1:1">
      <c r="A438" s="284"/>
    </row>
    <row r="439" spans="1:1">
      <c r="A439" s="284"/>
    </row>
    <row r="440" spans="1:1">
      <c r="A440" s="284"/>
    </row>
    <row r="441" spans="1:1">
      <c r="A441" s="284"/>
    </row>
    <row r="442" spans="1:1">
      <c r="A442" s="284"/>
    </row>
    <row r="443" spans="1:1">
      <c r="A443" s="284"/>
    </row>
    <row r="444" spans="1:1">
      <c r="A444" s="284"/>
    </row>
    <row r="445" spans="1:1">
      <c r="A445" s="284"/>
    </row>
    <row r="446" spans="1:1">
      <c r="A446" s="284"/>
    </row>
    <row r="447" spans="1:1">
      <c r="A447" s="284"/>
    </row>
    <row r="448" spans="1:1">
      <c r="A448" s="284"/>
    </row>
    <row r="449" spans="1:1">
      <c r="A449" s="284"/>
    </row>
    <row r="450" spans="1:1">
      <c r="A450" s="284"/>
    </row>
    <row r="451" spans="1:1">
      <c r="A451" s="284"/>
    </row>
    <row r="452" spans="1:1">
      <c r="A452" s="284"/>
    </row>
    <row r="453" spans="1:1">
      <c r="A453" s="284"/>
    </row>
    <row r="454" spans="1:1">
      <c r="A454" s="284"/>
    </row>
    <row r="455" spans="1:1">
      <c r="A455" s="284"/>
    </row>
    <row r="456" spans="1:1">
      <c r="A456" s="284"/>
    </row>
    <row r="457" spans="1:1">
      <c r="A457" s="284"/>
    </row>
    <row r="458" spans="1:1">
      <c r="A458" s="284"/>
    </row>
    <row r="459" spans="1:1">
      <c r="A459" s="284"/>
    </row>
    <row r="460" spans="1:1">
      <c r="A460" s="284"/>
    </row>
    <row r="461" spans="1:1">
      <c r="A461" s="284"/>
    </row>
    <row r="462" spans="1:1">
      <c r="A462" s="284"/>
    </row>
    <row r="463" spans="1:1">
      <c r="A463" s="284"/>
    </row>
    <row r="464" spans="1:1">
      <c r="A464" s="284"/>
    </row>
    <row r="465" spans="1:1">
      <c r="A465" s="284"/>
    </row>
    <row r="466" spans="1:1">
      <c r="A466" s="284"/>
    </row>
    <row r="467" spans="1:1">
      <c r="A467" s="284"/>
    </row>
    <row r="468" spans="1:1">
      <c r="A468" s="284"/>
    </row>
    <row r="469" spans="1:1">
      <c r="A469" s="284"/>
    </row>
    <row r="470" spans="1:1">
      <c r="A470" s="284"/>
    </row>
    <row r="471" spans="1:1">
      <c r="A471" s="284"/>
    </row>
    <row r="472" spans="1:1">
      <c r="A472" s="284"/>
    </row>
    <row r="473" spans="1:1">
      <c r="A473" s="284"/>
    </row>
    <row r="474" spans="1:1">
      <c r="A474" s="284"/>
    </row>
    <row r="475" spans="1:1">
      <c r="A475" s="284"/>
    </row>
    <row r="476" spans="1:1">
      <c r="A476" s="284"/>
    </row>
    <row r="477" spans="1:1">
      <c r="A477" s="284"/>
    </row>
    <row r="478" spans="1:1">
      <c r="A478" s="284"/>
    </row>
    <row r="479" spans="1:1">
      <c r="A479" s="284"/>
    </row>
    <row r="480" spans="1:1">
      <c r="A480" s="284"/>
    </row>
    <row r="481" spans="1:1">
      <c r="A481" s="284"/>
    </row>
    <row r="482" spans="1:1">
      <c r="A482" s="284"/>
    </row>
    <row r="483" spans="1:1">
      <c r="A483" s="284"/>
    </row>
    <row r="484" spans="1:1">
      <c r="A484" s="284"/>
    </row>
    <row r="485" spans="1:1">
      <c r="A485" s="284"/>
    </row>
    <row r="486" spans="1:1">
      <c r="A486" s="284"/>
    </row>
    <row r="487" spans="1:1">
      <c r="A487" s="284"/>
    </row>
    <row r="488" spans="1:1">
      <c r="A488" s="284"/>
    </row>
    <row r="489" spans="1:1">
      <c r="A489" s="284"/>
    </row>
    <row r="490" spans="1:1">
      <c r="A490" s="284"/>
    </row>
    <row r="491" spans="1:1">
      <c r="A491" s="284"/>
    </row>
    <row r="492" spans="1:1">
      <c r="A492" s="284"/>
    </row>
    <row r="493" spans="1:1">
      <c r="A493" s="284"/>
    </row>
    <row r="494" spans="1:1">
      <c r="A494" s="284"/>
    </row>
    <row r="495" spans="1:1">
      <c r="A495" s="284"/>
    </row>
    <row r="496" spans="1:1">
      <c r="A496" s="284"/>
    </row>
    <row r="497" spans="1:1">
      <c r="A497" s="284"/>
    </row>
    <row r="498" spans="1:1">
      <c r="A498" s="284"/>
    </row>
    <row r="499" spans="1:1">
      <c r="A499" s="284"/>
    </row>
    <row r="500" spans="1:1">
      <c r="A500" s="284"/>
    </row>
    <row r="501" spans="1:1">
      <c r="A501" s="284"/>
    </row>
    <row r="502" spans="1:1">
      <c r="A502" s="284"/>
    </row>
    <row r="503" spans="1:1">
      <c r="A503" s="284"/>
    </row>
    <row r="504" spans="1:1">
      <c r="A504" s="284"/>
    </row>
    <row r="505" spans="1:1">
      <c r="A505" s="284"/>
    </row>
    <row r="506" spans="1:1">
      <c r="A506" s="284"/>
    </row>
    <row r="507" spans="1:1">
      <c r="A507" s="284"/>
    </row>
    <row r="508" spans="1:1">
      <c r="A508" s="284"/>
    </row>
    <row r="509" spans="1:1">
      <c r="A509" s="284"/>
    </row>
    <row r="510" spans="1:1">
      <c r="A510" s="284"/>
    </row>
    <row r="511" spans="1:1">
      <c r="A511" s="284"/>
    </row>
    <row r="512" spans="1:1">
      <c r="A512" s="284"/>
    </row>
    <row r="513" spans="1:1">
      <c r="A513" s="284"/>
    </row>
    <row r="514" spans="1:1">
      <c r="A514" s="284"/>
    </row>
    <row r="515" spans="1:1">
      <c r="A515" s="284"/>
    </row>
    <row r="516" spans="1:1">
      <c r="A516" s="284"/>
    </row>
    <row r="517" spans="1:1">
      <c r="A517" s="284"/>
    </row>
    <row r="518" spans="1:1">
      <c r="A518" s="284"/>
    </row>
    <row r="519" spans="1:1">
      <c r="A519" s="284"/>
    </row>
    <row r="520" spans="1:1">
      <c r="A520" s="284"/>
    </row>
    <row r="521" spans="1:1">
      <c r="A521" s="284"/>
    </row>
    <row r="522" spans="1:1">
      <c r="A522" s="284"/>
    </row>
    <row r="523" spans="1:1">
      <c r="A523" s="284"/>
    </row>
    <row r="524" spans="1:1">
      <c r="A524" s="284"/>
    </row>
    <row r="525" spans="1:1">
      <c r="A525" s="284"/>
    </row>
    <row r="526" spans="1:1">
      <c r="A526" s="284"/>
    </row>
    <row r="527" spans="1:1">
      <c r="A527" s="284"/>
    </row>
    <row r="528" spans="1:1">
      <c r="A528" s="284"/>
    </row>
    <row r="529" spans="1:1">
      <c r="A529" s="284"/>
    </row>
    <row r="530" spans="1:1">
      <c r="A530" s="284"/>
    </row>
    <row r="531" spans="1:1">
      <c r="A531" s="284"/>
    </row>
    <row r="532" spans="1:1">
      <c r="A532" s="284"/>
    </row>
    <row r="533" spans="1:1">
      <c r="A533" s="284"/>
    </row>
    <row r="534" spans="1:1">
      <c r="A534" s="284"/>
    </row>
    <row r="535" spans="1:1">
      <c r="A535" s="284"/>
    </row>
    <row r="536" spans="1:1">
      <c r="A536" s="284"/>
    </row>
    <row r="537" spans="1:1">
      <c r="A537" s="284"/>
    </row>
    <row r="538" spans="1:1">
      <c r="A538" s="284"/>
    </row>
    <row r="539" spans="1:1">
      <c r="A539" s="284"/>
    </row>
    <row r="540" spans="1:1">
      <c r="A540" s="284"/>
    </row>
    <row r="541" spans="1:1">
      <c r="A541" s="284"/>
    </row>
    <row r="542" spans="1:1">
      <c r="A542" s="284"/>
    </row>
    <row r="543" spans="1:1">
      <c r="A543" s="284"/>
    </row>
    <row r="544" spans="1:1">
      <c r="A544" s="284"/>
    </row>
    <row r="545" spans="1:1">
      <c r="A545" s="284"/>
    </row>
    <row r="546" spans="1:1">
      <c r="A546" s="284"/>
    </row>
    <row r="547" spans="1:1">
      <c r="A547" s="284"/>
    </row>
    <row r="548" spans="1:1">
      <c r="A548" s="284"/>
    </row>
    <row r="549" spans="1:1">
      <c r="A549" s="284"/>
    </row>
    <row r="550" spans="1:1">
      <c r="A550" s="284"/>
    </row>
    <row r="551" spans="1:1">
      <c r="A551" s="284"/>
    </row>
    <row r="552" spans="1:1">
      <c r="A552" s="284"/>
    </row>
    <row r="553" spans="1:1">
      <c r="A553" s="284"/>
    </row>
    <row r="554" spans="1:1">
      <c r="A554" s="284"/>
    </row>
    <row r="555" spans="1:1">
      <c r="A555" s="284"/>
    </row>
    <row r="556" spans="1:1">
      <c r="A556" s="284"/>
    </row>
    <row r="557" spans="1:1">
      <c r="A557" s="284"/>
    </row>
    <row r="558" spans="1:1">
      <c r="A558" s="284"/>
    </row>
    <row r="559" spans="1:1">
      <c r="A559" s="284"/>
    </row>
    <row r="560" spans="1:1">
      <c r="A560" s="284"/>
    </row>
    <row r="561" spans="1:1">
      <c r="A561" s="284"/>
    </row>
    <row r="562" spans="1:1">
      <c r="A562" s="284"/>
    </row>
    <row r="563" spans="1:1">
      <c r="A563" s="284"/>
    </row>
    <row r="564" spans="1:1">
      <c r="A564" s="284"/>
    </row>
    <row r="565" spans="1:1">
      <c r="A565" s="284"/>
    </row>
    <row r="566" spans="1:1">
      <c r="A566" s="284"/>
    </row>
    <row r="567" spans="1:1">
      <c r="A567" s="284"/>
    </row>
    <row r="568" spans="1:1">
      <c r="A568" s="284"/>
    </row>
    <row r="569" spans="1:1">
      <c r="A569" s="284"/>
    </row>
    <row r="570" spans="1:1">
      <c r="A570" s="284"/>
    </row>
    <row r="571" spans="1:1">
      <c r="A571" s="284"/>
    </row>
    <row r="572" spans="1:1">
      <c r="A572" s="284"/>
    </row>
    <row r="573" spans="1:1">
      <c r="A573" s="284"/>
    </row>
    <row r="574" spans="1:1">
      <c r="A574" s="284"/>
    </row>
    <row r="575" spans="1:1">
      <c r="A575" s="284"/>
    </row>
    <row r="576" spans="1:1">
      <c r="A576" s="284"/>
    </row>
    <row r="577" spans="1:1">
      <c r="A577" s="284"/>
    </row>
    <row r="578" spans="1:1">
      <c r="A578" s="284"/>
    </row>
    <row r="579" spans="1:1">
      <c r="A579" s="284"/>
    </row>
    <row r="580" spans="1:1">
      <c r="A580" s="284"/>
    </row>
    <row r="581" spans="1:1">
      <c r="A581" s="284"/>
    </row>
    <row r="582" spans="1:1">
      <c r="A582" s="284"/>
    </row>
    <row r="583" spans="1:1">
      <c r="A583" s="284"/>
    </row>
    <row r="584" spans="1:1">
      <c r="A584" s="284"/>
    </row>
    <row r="585" spans="1:1">
      <c r="A585" s="284"/>
    </row>
    <row r="586" spans="1:1">
      <c r="A586" s="284"/>
    </row>
    <row r="587" spans="1:1">
      <c r="A587" s="284"/>
    </row>
    <row r="588" spans="1:1">
      <c r="A588" s="284"/>
    </row>
    <row r="589" spans="1:1">
      <c r="A589" s="284"/>
    </row>
    <row r="590" spans="1:1">
      <c r="A590" s="284"/>
    </row>
    <row r="591" spans="1:1">
      <c r="A591" s="284"/>
    </row>
    <row r="592" spans="1:1">
      <c r="A592" s="284"/>
    </row>
    <row r="593" spans="1:1">
      <c r="A593" s="284"/>
    </row>
    <row r="594" spans="1:1">
      <c r="A594" s="284"/>
    </row>
    <row r="595" spans="1:1">
      <c r="A595" s="284"/>
    </row>
    <row r="596" spans="1:1">
      <c r="A596" s="284"/>
    </row>
    <row r="597" spans="1:1">
      <c r="A597" s="284"/>
    </row>
    <row r="598" spans="1:1">
      <c r="A598" s="284"/>
    </row>
    <row r="599" spans="1:1">
      <c r="A599" s="284"/>
    </row>
    <row r="600" spans="1:1">
      <c r="A600" s="284"/>
    </row>
    <row r="601" spans="1:1">
      <c r="A601" s="284"/>
    </row>
    <row r="602" spans="1:1">
      <c r="A602" s="284"/>
    </row>
    <row r="603" spans="1:1">
      <c r="A603" s="284"/>
    </row>
    <row r="604" spans="1:1">
      <c r="A604" s="284"/>
    </row>
    <row r="605" spans="1:1">
      <c r="A605" s="284"/>
    </row>
    <row r="606" spans="1:1">
      <c r="A606" s="284"/>
    </row>
    <row r="607" spans="1:1">
      <c r="A607" s="284"/>
    </row>
    <row r="608" spans="1:1">
      <c r="A608" s="284"/>
    </row>
    <row r="609" spans="1:1">
      <c r="A609" s="284"/>
    </row>
    <row r="610" spans="1:1">
      <c r="A610" s="284"/>
    </row>
    <row r="611" spans="1:1">
      <c r="A611" s="284"/>
    </row>
    <row r="612" spans="1:1">
      <c r="A612" s="284"/>
    </row>
    <row r="613" spans="1:1">
      <c r="A613" s="284"/>
    </row>
    <row r="614" spans="1:1">
      <c r="A614" s="284"/>
    </row>
    <row r="615" spans="1:1">
      <c r="A615" s="284"/>
    </row>
    <row r="616" spans="1:1">
      <c r="A616" s="284"/>
    </row>
    <row r="617" spans="1:1">
      <c r="A617" s="284"/>
    </row>
    <row r="618" spans="1:1">
      <c r="A618" s="284"/>
    </row>
    <row r="619" spans="1:1">
      <c r="A619" s="284"/>
    </row>
    <row r="620" spans="1:1">
      <c r="A620" s="284"/>
    </row>
    <row r="621" spans="1:1">
      <c r="A621" s="284"/>
    </row>
    <row r="622" spans="1:1">
      <c r="A622" s="284"/>
    </row>
    <row r="623" spans="1:1">
      <c r="A623" s="284"/>
    </row>
    <row r="624" spans="1:1">
      <c r="A624" s="284"/>
    </row>
    <row r="625" spans="1:1">
      <c r="A625" s="284"/>
    </row>
    <row r="626" spans="1:1">
      <c r="A626" s="284"/>
    </row>
    <row r="627" spans="1:1">
      <c r="A627" s="284"/>
    </row>
    <row r="628" spans="1:1">
      <c r="A628" s="284"/>
    </row>
    <row r="629" spans="1:1">
      <c r="A629" s="284"/>
    </row>
    <row r="630" spans="1:1">
      <c r="A630" s="284"/>
    </row>
    <row r="631" spans="1:1">
      <c r="A631" s="284"/>
    </row>
    <row r="632" spans="1:1">
      <c r="A632" s="284"/>
    </row>
    <row r="633" spans="1:1">
      <c r="A633" s="284"/>
    </row>
    <row r="634" spans="1:1">
      <c r="A634" s="284"/>
    </row>
    <row r="635" spans="1:1">
      <c r="A635" s="284"/>
    </row>
    <row r="636" spans="1:1">
      <c r="A636" s="284"/>
    </row>
    <row r="637" spans="1:1">
      <c r="A637" s="284"/>
    </row>
    <row r="638" spans="1:1">
      <c r="A638" s="284"/>
    </row>
    <row r="639" spans="1:1">
      <c r="A639" s="284"/>
    </row>
    <row r="640" spans="1:1">
      <c r="A640" s="284"/>
    </row>
    <row r="641" spans="1:1">
      <c r="A641" s="284"/>
    </row>
    <row r="642" spans="1:1">
      <c r="A642" s="284"/>
    </row>
    <row r="643" spans="1:1">
      <c r="A643" s="284"/>
    </row>
    <row r="644" spans="1:1">
      <c r="A644" s="284"/>
    </row>
    <row r="645" spans="1:1">
      <c r="A645" s="284"/>
    </row>
    <row r="646" spans="1:1">
      <c r="A646" s="284"/>
    </row>
    <row r="647" spans="1:1">
      <c r="A647" s="284"/>
    </row>
    <row r="648" spans="1:1">
      <c r="A648" s="284"/>
    </row>
    <row r="649" spans="1:1">
      <c r="A649" s="284"/>
    </row>
    <row r="650" spans="1:1">
      <c r="A650" s="284"/>
    </row>
    <row r="651" spans="1:1">
      <c r="A651" s="284"/>
    </row>
    <row r="652" spans="1:1">
      <c r="A652" s="284"/>
    </row>
    <row r="653" spans="1:1">
      <c r="A653" s="284"/>
    </row>
    <row r="654" spans="1:1">
      <c r="A654" s="284"/>
    </row>
    <row r="655" spans="1:1">
      <c r="A655" s="284"/>
    </row>
    <row r="656" spans="1:1">
      <c r="A656" s="284"/>
    </row>
    <row r="657" spans="1:1">
      <c r="A657" s="284"/>
    </row>
    <row r="658" spans="1:1">
      <c r="A658" s="284"/>
    </row>
    <row r="659" spans="1:1">
      <c r="A659" s="284"/>
    </row>
    <row r="660" spans="1:1">
      <c r="A660" s="284"/>
    </row>
    <row r="661" spans="1:1">
      <c r="A661" s="284"/>
    </row>
    <row r="662" spans="1:1">
      <c r="A662" s="284"/>
    </row>
    <row r="663" spans="1:1">
      <c r="A663" s="284"/>
    </row>
    <row r="664" spans="1:1">
      <c r="A664" s="284"/>
    </row>
    <row r="665" spans="1:1">
      <c r="A665" s="284"/>
    </row>
    <row r="666" spans="1:1">
      <c r="A666" s="284"/>
    </row>
    <row r="667" spans="1:1">
      <c r="A667" s="284"/>
    </row>
    <row r="668" spans="1:1">
      <c r="A668" s="284"/>
    </row>
    <row r="669" spans="1:1">
      <c r="A669" s="284"/>
    </row>
    <row r="670" spans="1:1">
      <c r="A670" s="284"/>
    </row>
    <row r="671" spans="1:1">
      <c r="A671" s="284"/>
    </row>
    <row r="672" spans="1:1">
      <c r="A672" s="284"/>
    </row>
    <row r="673" spans="1:1">
      <c r="A673" s="284"/>
    </row>
    <row r="674" spans="1:1">
      <c r="A674" s="284"/>
    </row>
    <row r="675" spans="1:1">
      <c r="A675" s="284"/>
    </row>
    <row r="676" spans="1:1">
      <c r="A676" s="284"/>
    </row>
    <row r="677" spans="1:1">
      <c r="A677" s="284"/>
    </row>
    <row r="678" spans="1:1">
      <c r="A678" s="284"/>
    </row>
    <row r="679" spans="1:1">
      <c r="A679" s="284"/>
    </row>
    <row r="680" spans="1:1">
      <c r="A680" s="284"/>
    </row>
    <row r="681" spans="1:1">
      <c r="A681" s="284"/>
    </row>
    <row r="682" spans="1:1">
      <c r="A682" s="284"/>
    </row>
    <row r="683" spans="1:1">
      <c r="A683" s="284"/>
    </row>
    <row r="684" spans="1:1">
      <c r="A684" s="284"/>
    </row>
    <row r="685" spans="1:1">
      <c r="A685" s="284"/>
    </row>
    <row r="686" spans="1:1">
      <c r="A686" s="284"/>
    </row>
    <row r="687" spans="1:1">
      <c r="A687" s="284"/>
    </row>
    <row r="688" spans="1:1">
      <c r="A688" s="284"/>
    </row>
    <row r="689" spans="1:1">
      <c r="A689" s="284"/>
    </row>
    <row r="690" spans="1:1">
      <c r="A690" s="284"/>
    </row>
    <row r="691" spans="1:1">
      <c r="A691" s="284"/>
    </row>
    <row r="692" spans="1:1">
      <c r="A692" s="284"/>
    </row>
    <row r="693" spans="1:1">
      <c r="A693" s="284"/>
    </row>
    <row r="694" spans="1:1">
      <c r="A694" s="284"/>
    </row>
    <row r="695" spans="1:1">
      <c r="A695" s="284"/>
    </row>
    <row r="696" spans="1:1">
      <c r="A696" s="284"/>
    </row>
    <row r="697" spans="1:1">
      <c r="A697" s="284"/>
    </row>
    <row r="698" spans="1:1">
      <c r="A698" s="284"/>
    </row>
    <row r="699" spans="1:1">
      <c r="A699" s="284"/>
    </row>
    <row r="700" spans="1:1">
      <c r="A700" s="284"/>
    </row>
    <row r="701" spans="1:1">
      <c r="A701" s="284"/>
    </row>
    <row r="702" spans="1:1">
      <c r="A702" s="284"/>
    </row>
    <row r="703" spans="1:1">
      <c r="A703" s="284"/>
    </row>
    <row r="704" spans="1:1">
      <c r="A704" s="284"/>
    </row>
    <row r="705" spans="1:1">
      <c r="A705" s="284"/>
    </row>
    <row r="706" spans="1:1">
      <c r="A706" s="284"/>
    </row>
    <row r="707" spans="1:1">
      <c r="A707" s="284"/>
    </row>
    <row r="708" spans="1:1">
      <c r="A708" s="284"/>
    </row>
    <row r="709" spans="1:1">
      <c r="A709" s="284"/>
    </row>
    <row r="710" spans="1:1">
      <c r="A710" s="284"/>
    </row>
    <row r="711" spans="1:1">
      <c r="A711" s="284"/>
    </row>
    <row r="712" spans="1:1">
      <c r="A712" s="284"/>
    </row>
    <row r="713" spans="1:1">
      <c r="A713" s="284"/>
    </row>
    <row r="714" spans="1:1">
      <c r="A714" s="284"/>
    </row>
    <row r="715" spans="1:1">
      <c r="A715" s="284"/>
    </row>
    <row r="716" spans="1:1">
      <c r="A716" s="284"/>
    </row>
    <row r="717" spans="1:1">
      <c r="A717" s="284"/>
    </row>
    <row r="718" spans="1:1">
      <c r="A718" s="284"/>
    </row>
    <row r="719" spans="1:1">
      <c r="A719" s="284"/>
    </row>
    <row r="720" spans="1:1">
      <c r="A720" s="284"/>
    </row>
    <row r="721" spans="1:1">
      <c r="A721" s="284"/>
    </row>
    <row r="722" spans="1:1">
      <c r="A722" s="284"/>
    </row>
    <row r="723" spans="1:1">
      <c r="A723" s="284"/>
    </row>
    <row r="724" spans="1:1">
      <c r="A724" s="284"/>
    </row>
    <row r="725" spans="1:1">
      <c r="A725" s="284"/>
    </row>
    <row r="726" spans="1:1">
      <c r="A726" s="284"/>
    </row>
    <row r="727" spans="1:1">
      <c r="A727" s="284"/>
    </row>
    <row r="728" spans="1:1">
      <c r="A728" s="284"/>
    </row>
    <row r="729" spans="1:1">
      <c r="A729" s="284"/>
    </row>
    <row r="730" spans="1:1">
      <c r="A730" s="284"/>
    </row>
    <row r="731" spans="1:1">
      <c r="A731" s="284"/>
    </row>
    <row r="732" spans="1:1">
      <c r="A732" s="284"/>
    </row>
    <row r="733" spans="1:1">
      <c r="A733" s="284"/>
    </row>
    <row r="734" spans="1:1">
      <c r="A734" s="284"/>
    </row>
    <row r="735" spans="1:1">
      <c r="A735" s="284"/>
    </row>
    <row r="736" spans="1:1">
      <c r="A736" s="284"/>
    </row>
    <row r="737" spans="1:1">
      <c r="A737" s="284"/>
    </row>
    <row r="738" spans="1:1">
      <c r="A738" s="284"/>
    </row>
    <row r="739" spans="1:1">
      <c r="A739" s="284"/>
    </row>
    <row r="740" spans="1:1">
      <c r="A740" s="284"/>
    </row>
    <row r="741" spans="1:1">
      <c r="A741" s="284"/>
    </row>
    <row r="742" spans="1:1">
      <c r="A742" s="284"/>
    </row>
    <row r="743" spans="1:1">
      <c r="A743" s="284"/>
    </row>
    <row r="744" spans="1:1">
      <c r="A744" s="284"/>
    </row>
    <row r="745" spans="1:1">
      <c r="A745" s="284"/>
    </row>
    <row r="746" spans="1:1">
      <c r="A746" s="284"/>
    </row>
    <row r="747" spans="1:1">
      <c r="A747" s="284"/>
    </row>
    <row r="748" spans="1:1">
      <c r="A748" s="284"/>
    </row>
    <row r="749" spans="1:1">
      <c r="A749" s="284"/>
    </row>
    <row r="750" spans="1:1">
      <c r="A750" s="284"/>
    </row>
    <row r="751" spans="1:1">
      <c r="A751" s="284"/>
    </row>
    <row r="752" spans="1:1">
      <c r="A752" s="284"/>
    </row>
    <row r="753" spans="1:1">
      <c r="A753" s="284"/>
    </row>
    <row r="754" spans="1:1">
      <c r="A754" s="284"/>
    </row>
    <row r="755" spans="1:1">
      <c r="A755" s="284"/>
    </row>
    <row r="756" spans="1:1">
      <c r="A756" s="284"/>
    </row>
    <row r="757" spans="1:1">
      <c r="A757" s="284"/>
    </row>
    <row r="758" spans="1:1">
      <c r="A758" s="284"/>
    </row>
    <row r="759" spans="1:1">
      <c r="A759" s="284"/>
    </row>
    <row r="760" spans="1:1">
      <c r="A760" s="284"/>
    </row>
    <row r="761" spans="1:1">
      <c r="A761" s="284"/>
    </row>
    <row r="762" spans="1:1">
      <c r="A762" s="284"/>
    </row>
    <row r="763" spans="1:1">
      <c r="A763" s="284"/>
    </row>
    <row r="764" spans="1:1">
      <c r="A764" s="284"/>
    </row>
    <row r="765" spans="1:1">
      <c r="A765" s="284"/>
    </row>
    <row r="766" spans="1:1">
      <c r="A766" s="284"/>
    </row>
    <row r="767" spans="1:1">
      <c r="A767" s="284"/>
    </row>
    <row r="768" spans="1:1">
      <c r="A768" s="284"/>
    </row>
    <row r="769" spans="1:1">
      <c r="A769" s="284"/>
    </row>
    <row r="770" spans="1:1">
      <c r="A770" s="284"/>
    </row>
    <row r="771" spans="1:1">
      <c r="A771" s="284"/>
    </row>
    <row r="772" spans="1:1">
      <c r="A772" s="284"/>
    </row>
    <row r="773" spans="1:1">
      <c r="A773" s="284"/>
    </row>
    <row r="774" spans="1:1">
      <c r="A774" s="284"/>
    </row>
    <row r="775" spans="1:1">
      <c r="A775" s="284"/>
    </row>
    <row r="776" spans="1:1">
      <c r="A776" s="284"/>
    </row>
    <row r="777" spans="1:1">
      <c r="A777" s="284"/>
    </row>
    <row r="778" spans="1:1">
      <c r="A778" s="284"/>
    </row>
    <row r="779" spans="1:1">
      <c r="A779" s="284"/>
    </row>
    <row r="780" spans="1:1">
      <c r="A780" s="284"/>
    </row>
    <row r="781" spans="1:1">
      <c r="A781" s="284"/>
    </row>
    <row r="782" spans="1:1">
      <c r="A782" s="284"/>
    </row>
    <row r="783" spans="1:1">
      <c r="A783" s="284"/>
    </row>
    <row r="784" spans="1:1">
      <c r="A784" s="284"/>
    </row>
    <row r="785" spans="1:1">
      <c r="A785" s="284"/>
    </row>
    <row r="786" spans="1:1">
      <c r="A786" s="284"/>
    </row>
    <row r="787" spans="1:1">
      <c r="A787" s="284"/>
    </row>
    <row r="788" spans="1:1">
      <c r="A788" s="284"/>
    </row>
    <row r="789" spans="1:1">
      <c r="A789" s="284"/>
    </row>
    <row r="790" spans="1:1">
      <c r="A790" s="284"/>
    </row>
    <row r="791" spans="1:1">
      <c r="A791" s="284"/>
    </row>
    <row r="792" spans="1:1">
      <c r="A792" s="284"/>
    </row>
    <row r="793" spans="1:1">
      <c r="A793" s="284"/>
    </row>
    <row r="794" spans="1:1">
      <c r="A794" s="284"/>
    </row>
    <row r="795" spans="1:1">
      <c r="A795" s="284"/>
    </row>
    <row r="796" spans="1:1">
      <c r="A796" s="284"/>
    </row>
    <row r="797" spans="1:1">
      <c r="A797" s="284"/>
    </row>
    <row r="798" spans="1:1">
      <c r="A798" s="284"/>
    </row>
    <row r="799" spans="1:1">
      <c r="A799" s="284"/>
    </row>
    <row r="800" spans="1:1">
      <c r="A800" s="284"/>
    </row>
    <row r="801" spans="1:1">
      <c r="A801" s="284"/>
    </row>
    <row r="802" spans="1:1">
      <c r="A802" s="284"/>
    </row>
    <row r="803" spans="1:1">
      <c r="A803" s="284"/>
    </row>
    <row r="804" spans="1:1">
      <c r="A804" s="284"/>
    </row>
    <row r="805" spans="1:1">
      <c r="A805" s="284"/>
    </row>
    <row r="806" spans="1:1">
      <c r="A806" s="284"/>
    </row>
    <row r="807" spans="1:1">
      <c r="A807" s="284"/>
    </row>
    <row r="808" spans="1:1">
      <c r="A808" s="284"/>
    </row>
    <row r="809" spans="1:1">
      <c r="A809" s="284"/>
    </row>
    <row r="810" spans="1:1">
      <c r="A810" s="284"/>
    </row>
    <row r="811" spans="1:1">
      <c r="A811" s="284"/>
    </row>
    <row r="812" spans="1:1">
      <c r="A812" s="284"/>
    </row>
    <row r="813" spans="1:1">
      <c r="A813" s="284"/>
    </row>
    <row r="814" spans="1:1">
      <c r="A814" s="284"/>
    </row>
    <row r="815" spans="1:1">
      <c r="A815" s="284"/>
    </row>
    <row r="816" spans="1:1">
      <c r="A816" s="284"/>
    </row>
    <row r="817" spans="1:1">
      <c r="A817" s="284"/>
    </row>
    <row r="818" spans="1:1">
      <c r="A818" s="284"/>
    </row>
    <row r="819" spans="1:1">
      <c r="A819" s="284"/>
    </row>
    <row r="820" spans="1:1">
      <c r="A820" s="284"/>
    </row>
    <row r="821" spans="1:1">
      <c r="A821" s="284"/>
    </row>
    <row r="822" spans="1:1">
      <c r="A822" s="284"/>
    </row>
    <row r="823" spans="1:1">
      <c r="A823" s="284"/>
    </row>
    <row r="824" spans="1:1">
      <c r="A824" s="284"/>
    </row>
    <row r="825" spans="1:1">
      <c r="A825" s="284"/>
    </row>
    <row r="826" spans="1:1">
      <c r="A826" s="284"/>
    </row>
    <row r="827" spans="1:1">
      <c r="A827" s="284"/>
    </row>
    <row r="828" spans="1:1">
      <c r="A828" s="284"/>
    </row>
    <row r="829" spans="1:1">
      <c r="A829" s="284"/>
    </row>
    <row r="830" spans="1:1">
      <c r="A830" s="284"/>
    </row>
    <row r="831" spans="1:1">
      <c r="A831" s="284"/>
    </row>
    <row r="832" spans="1:1">
      <c r="A832" s="284"/>
    </row>
    <row r="833" spans="1:1">
      <c r="A833" s="284"/>
    </row>
    <row r="834" spans="1:1">
      <c r="A834" s="284"/>
    </row>
    <row r="835" spans="1:1">
      <c r="A835" s="284"/>
    </row>
    <row r="836" spans="1:1">
      <c r="A836" s="284"/>
    </row>
    <row r="837" spans="1:1">
      <c r="A837" s="284"/>
    </row>
    <row r="838" spans="1:1">
      <c r="A838" s="284"/>
    </row>
    <row r="839" spans="1:1">
      <c r="A839" s="284"/>
    </row>
    <row r="840" spans="1:1">
      <c r="A840" s="284"/>
    </row>
    <row r="841" spans="1:1">
      <c r="A841" s="284"/>
    </row>
    <row r="842" spans="1:1">
      <c r="A842" s="284"/>
    </row>
    <row r="843" spans="1:1">
      <c r="A843" s="284"/>
    </row>
    <row r="844" spans="1:1">
      <c r="A844" s="284"/>
    </row>
    <row r="845" spans="1:1">
      <c r="A845" s="284"/>
    </row>
    <row r="846" spans="1:1">
      <c r="A846" s="284"/>
    </row>
    <row r="847" spans="1:1">
      <c r="A847" s="284"/>
    </row>
    <row r="848" spans="1:1">
      <c r="A848" s="284"/>
    </row>
    <row r="849" spans="1:1">
      <c r="A849" s="284"/>
    </row>
    <row r="850" spans="1:1">
      <c r="A850" s="284"/>
    </row>
    <row r="851" spans="1:1">
      <c r="A851" s="284"/>
    </row>
    <row r="852" spans="1:1">
      <c r="A852" s="284"/>
    </row>
    <row r="853" spans="1:1">
      <c r="A853" s="284"/>
    </row>
    <row r="854" spans="1:1">
      <c r="A854" s="284"/>
    </row>
    <row r="855" spans="1:1">
      <c r="A855" s="284"/>
    </row>
    <row r="856" spans="1:1">
      <c r="A856" s="284"/>
    </row>
    <row r="857" spans="1:1">
      <c r="A857" s="284"/>
    </row>
    <row r="858" spans="1:1">
      <c r="A858" s="284"/>
    </row>
    <row r="859" spans="1:1">
      <c r="A859" s="284"/>
    </row>
    <row r="860" spans="1:1">
      <c r="A860" s="284"/>
    </row>
    <row r="861" spans="1:1">
      <c r="A861" s="284"/>
    </row>
    <row r="862" spans="1:1">
      <c r="A862" s="284"/>
    </row>
    <row r="863" spans="1:1">
      <c r="A863" s="284"/>
    </row>
    <row r="864" spans="1:1">
      <c r="A864" s="284"/>
    </row>
    <row r="865" spans="1:1">
      <c r="A865" s="284"/>
    </row>
    <row r="866" spans="1:1">
      <c r="A866" s="284"/>
    </row>
    <row r="867" spans="1:1">
      <c r="A867" s="284"/>
    </row>
    <row r="868" spans="1:1">
      <c r="A868" s="284"/>
    </row>
    <row r="869" spans="1:1">
      <c r="A869" s="284"/>
    </row>
    <row r="870" spans="1:1">
      <c r="A870" s="284"/>
    </row>
    <row r="871" spans="1:1">
      <c r="A871" s="284"/>
    </row>
    <row r="872" spans="1:1">
      <c r="A872" s="284"/>
    </row>
    <row r="873" spans="1:1">
      <c r="A873" s="284"/>
    </row>
    <row r="874" spans="1:1">
      <c r="A874" s="284"/>
    </row>
    <row r="875" spans="1:1">
      <c r="A875" s="284"/>
    </row>
    <row r="876" spans="1:1">
      <c r="A876" s="284"/>
    </row>
    <row r="877" spans="1:1">
      <c r="A877" s="284"/>
    </row>
    <row r="878" spans="1:1">
      <c r="A878" s="284"/>
    </row>
    <row r="879" spans="1:1">
      <c r="A879" s="284"/>
    </row>
    <row r="880" spans="1:1">
      <c r="A880" s="284"/>
    </row>
    <row r="881" spans="1:1">
      <c r="A881" s="284"/>
    </row>
    <row r="882" spans="1:1">
      <c r="A882" s="284"/>
    </row>
    <row r="883" spans="1:1">
      <c r="A883" s="284"/>
    </row>
    <row r="884" spans="1:1">
      <c r="A884" s="284"/>
    </row>
    <row r="885" spans="1:1">
      <c r="A885" s="284"/>
    </row>
    <row r="886" spans="1:1">
      <c r="A886" s="284"/>
    </row>
    <row r="887" spans="1:1">
      <c r="A887" s="284"/>
    </row>
    <row r="888" spans="1:1">
      <c r="A888" s="284"/>
    </row>
    <row r="889" spans="1:1">
      <c r="A889" s="284"/>
    </row>
    <row r="890" spans="1:1">
      <c r="A890" s="284"/>
    </row>
    <row r="891" spans="1:1">
      <c r="A891" s="284"/>
    </row>
    <row r="892" spans="1:1">
      <c r="A892" s="284"/>
    </row>
    <row r="893" spans="1:1">
      <c r="A893" s="284"/>
    </row>
    <row r="894" spans="1:1">
      <c r="A894" s="284"/>
    </row>
    <row r="895" spans="1:1">
      <c r="A895" s="284"/>
    </row>
    <row r="896" spans="1:1">
      <c r="A896" s="284"/>
    </row>
    <row r="897" spans="1:1">
      <c r="A897" s="284"/>
    </row>
    <row r="898" spans="1:1">
      <c r="A898" s="284"/>
    </row>
    <row r="899" spans="1:1">
      <c r="A899" s="284"/>
    </row>
    <row r="900" spans="1:1">
      <c r="A900" s="284"/>
    </row>
    <row r="901" spans="1:1">
      <c r="A901" s="284"/>
    </row>
    <row r="902" spans="1:1">
      <c r="A902" s="284"/>
    </row>
    <row r="903" spans="1:1">
      <c r="A903" s="284"/>
    </row>
    <row r="904" spans="1:1">
      <c r="A904" s="284"/>
    </row>
    <row r="905" spans="1:1">
      <c r="A905" s="284"/>
    </row>
    <row r="906" spans="1:1">
      <c r="A906" s="284"/>
    </row>
    <row r="907" spans="1:1">
      <c r="A907" s="284"/>
    </row>
    <row r="908" spans="1:1">
      <c r="A908" s="284"/>
    </row>
    <row r="909" spans="1:1">
      <c r="A909" s="284"/>
    </row>
    <row r="910" spans="1:1">
      <c r="A910" s="284"/>
    </row>
    <row r="911" spans="1:1">
      <c r="A911" s="284"/>
    </row>
    <row r="912" spans="1:1">
      <c r="A912" s="284"/>
    </row>
    <row r="913" spans="1:1">
      <c r="A913" s="284"/>
    </row>
    <row r="914" spans="1:1">
      <c r="A914" s="284"/>
    </row>
    <row r="915" spans="1:1">
      <c r="A915" s="284"/>
    </row>
    <row r="916" spans="1:1">
      <c r="A916" s="284"/>
    </row>
    <row r="917" spans="1:1">
      <c r="A917" s="284"/>
    </row>
    <row r="918" spans="1:1">
      <c r="A918" s="284"/>
    </row>
    <row r="919" spans="1:1">
      <c r="A919" s="284"/>
    </row>
    <row r="920" spans="1:1">
      <c r="A920" s="284"/>
    </row>
    <row r="921" spans="1:1">
      <c r="A921" s="284"/>
    </row>
    <row r="922" spans="1:1">
      <c r="A922" s="284"/>
    </row>
    <row r="923" spans="1:1">
      <c r="A923" s="284"/>
    </row>
    <row r="924" spans="1:1">
      <c r="A924" s="284"/>
    </row>
    <row r="925" spans="1:1">
      <c r="A925" s="284"/>
    </row>
    <row r="926" spans="1:1">
      <c r="A926" s="284"/>
    </row>
    <row r="927" spans="1:1">
      <c r="A927" s="284"/>
    </row>
    <row r="928" spans="1:1">
      <c r="A928" s="284"/>
    </row>
    <row r="929" spans="1:1">
      <c r="A929" s="284"/>
    </row>
    <row r="930" spans="1:1">
      <c r="A930" s="284"/>
    </row>
    <row r="931" spans="1:1">
      <c r="A931" s="284"/>
    </row>
    <row r="932" spans="1:1">
      <c r="A932" s="284"/>
    </row>
    <row r="933" spans="1:1">
      <c r="A933" s="284"/>
    </row>
    <row r="934" spans="1:1">
      <c r="A934" s="284"/>
    </row>
    <row r="935" spans="1:1">
      <c r="A935" s="284"/>
    </row>
    <row r="936" spans="1:1">
      <c r="A936" s="284"/>
    </row>
    <row r="937" spans="1:1">
      <c r="A937" s="284"/>
    </row>
    <row r="938" spans="1:1">
      <c r="A938" s="284"/>
    </row>
    <row r="939" spans="1:1">
      <c r="A939" s="284"/>
    </row>
    <row r="940" spans="1:1">
      <c r="A940" s="284"/>
    </row>
    <row r="941" spans="1:1">
      <c r="A941" s="284"/>
    </row>
    <row r="942" spans="1:1">
      <c r="A942" s="284"/>
    </row>
    <row r="943" spans="1:1">
      <c r="A943" s="284"/>
    </row>
    <row r="944" spans="1:1">
      <c r="A944" s="284"/>
    </row>
    <row r="945" spans="1:1">
      <c r="A945" s="284"/>
    </row>
    <row r="946" spans="1:1">
      <c r="A946" s="284"/>
    </row>
    <row r="947" spans="1:1">
      <c r="A947" s="284"/>
    </row>
    <row r="948" spans="1:1">
      <c r="A948" s="284"/>
    </row>
    <row r="949" spans="1:1">
      <c r="A949" s="284"/>
    </row>
    <row r="950" spans="1:1">
      <c r="A950" s="284"/>
    </row>
    <row r="951" spans="1:1">
      <c r="A951" s="284"/>
    </row>
    <row r="952" spans="1:1">
      <c r="A952" s="284"/>
    </row>
    <row r="953" spans="1:1">
      <c r="A953" s="284"/>
    </row>
    <row r="954" spans="1:1">
      <c r="A954" s="284"/>
    </row>
    <row r="955" spans="1:1">
      <c r="A955" s="284"/>
    </row>
    <row r="956" spans="1:1">
      <c r="A956" s="284"/>
    </row>
    <row r="957" spans="1:1">
      <c r="A957" s="284"/>
    </row>
    <row r="958" spans="1:1">
      <c r="A958" s="284"/>
    </row>
    <row r="959" spans="1:1">
      <c r="A959" s="284"/>
    </row>
    <row r="960" spans="1:1">
      <c r="A960" s="284"/>
    </row>
    <row r="961" spans="1:1">
      <c r="A961" s="284"/>
    </row>
    <row r="962" spans="1:1">
      <c r="A962" s="284"/>
    </row>
    <row r="963" spans="1:1">
      <c r="A963" s="284"/>
    </row>
    <row r="964" spans="1:1">
      <c r="A964" s="284"/>
    </row>
    <row r="965" spans="1:1">
      <c r="A965" s="284"/>
    </row>
    <row r="966" spans="1:1">
      <c r="A966" s="284"/>
    </row>
    <row r="967" spans="1:1">
      <c r="A967" s="284"/>
    </row>
    <row r="968" spans="1:1">
      <c r="A968" s="284"/>
    </row>
    <row r="969" spans="1:1">
      <c r="A969" s="284"/>
    </row>
    <row r="970" spans="1:1">
      <c r="A970" s="284"/>
    </row>
    <row r="971" spans="1:1">
      <c r="A971" s="284"/>
    </row>
    <row r="972" spans="1:1">
      <c r="A972" s="284"/>
    </row>
    <row r="973" spans="1:1">
      <c r="A973" s="284"/>
    </row>
    <row r="974" spans="1:1">
      <c r="A974" s="284"/>
    </row>
    <row r="975" spans="1:1">
      <c r="A975" s="284"/>
    </row>
    <row r="976" spans="1:1">
      <c r="A976" s="284"/>
    </row>
    <row r="977" spans="1:1">
      <c r="A977" s="284"/>
    </row>
    <row r="978" spans="1:1">
      <c r="A978" s="284"/>
    </row>
    <row r="979" spans="1:1">
      <c r="A979" s="284"/>
    </row>
    <row r="980" spans="1:1">
      <c r="A980" s="284"/>
    </row>
    <row r="981" spans="1:1">
      <c r="A981" s="284"/>
    </row>
    <row r="982" spans="1:1">
      <c r="A982" s="284"/>
    </row>
    <row r="983" spans="1:1">
      <c r="A983" s="284"/>
    </row>
    <row r="984" spans="1:1">
      <c r="A984" s="284"/>
    </row>
    <row r="985" spans="1:1">
      <c r="A985" s="284"/>
    </row>
    <row r="986" spans="1:1">
      <c r="A986" s="284"/>
    </row>
    <row r="987" spans="1:1">
      <c r="A987" s="284"/>
    </row>
    <row r="988" spans="1:1">
      <c r="A988" s="284"/>
    </row>
    <row r="989" spans="1:1">
      <c r="A989" s="284"/>
    </row>
    <row r="990" spans="1:1">
      <c r="A990" s="284"/>
    </row>
    <row r="991" spans="1:1">
      <c r="A991" s="284"/>
    </row>
    <row r="992" spans="1:1">
      <c r="A992" s="284"/>
    </row>
    <row r="993" spans="1:1">
      <c r="A993" s="284"/>
    </row>
    <row r="994" spans="1:1">
      <c r="A994" s="284"/>
    </row>
    <row r="995" spans="1:1">
      <c r="A995" s="284"/>
    </row>
    <row r="996" spans="1:1">
      <c r="A996" s="284"/>
    </row>
    <row r="997" spans="1:1">
      <c r="A997" s="284"/>
    </row>
    <row r="998" spans="1:1">
      <c r="A998" s="284"/>
    </row>
    <row r="999" spans="1:1">
      <c r="A999" s="284"/>
    </row>
    <row r="1000" spans="1:1">
      <c r="A1000" s="284"/>
    </row>
    <row r="1001" spans="1:1">
      <c r="A1001" s="284"/>
    </row>
    <row r="1002" spans="1:1">
      <c r="A1002" s="284"/>
    </row>
    <row r="1003" spans="1:1">
      <c r="A1003" s="284"/>
    </row>
    <row r="1004" spans="1:1">
      <c r="A1004" s="284"/>
    </row>
    <row r="1005" spans="1:1">
      <c r="A1005" s="284"/>
    </row>
    <row r="1006" spans="1:1">
      <c r="A1006" s="284"/>
    </row>
    <row r="1007" spans="1:1">
      <c r="A1007" s="284"/>
    </row>
    <row r="1008" spans="1:1">
      <c r="A1008" s="284"/>
    </row>
    <row r="1009" spans="1:1">
      <c r="A1009" s="284"/>
    </row>
    <row r="1010" spans="1:1">
      <c r="A1010" s="284"/>
    </row>
    <row r="1011" spans="1:1">
      <c r="A1011" s="284"/>
    </row>
    <row r="1012" spans="1:1">
      <c r="A1012" s="284"/>
    </row>
    <row r="1013" spans="1:1">
      <c r="A1013" s="284"/>
    </row>
    <row r="1014" spans="1:1">
      <c r="A1014" s="284"/>
    </row>
    <row r="1015" spans="1:1">
      <c r="A1015" s="284"/>
    </row>
    <row r="1016" spans="1:1">
      <c r="A1016" s="284"/>
    </row>
    <row r="1017" spans="1:1">
      <c r="A1017" s="284"/>
    </row>
    <row r="1018" spans="1:1">
      <c r="A1018" s="284"/>
    </row>
    <row r="1019" spans="1:1">
      <c r="A1019" s="284"/>
    </row>
    <row r="1020" spans="1:1">
      <c r="A1020" s="284"/>
    </row>
    <row r="1021" spans="1:1">
      <c r="A1021" s="284"/>
    </row>
    <row r="1022" spans="1:1">
      <c r="A1022" s="284"/>
    </row>
    <row r="1023" spans="1:1">
      <c r="A1023" s="284"/>
    </row>
    <row r="1024" spans="1:1">
      <c r="A1024" s="284"/>
    </row>
    <row r="1025" spans="1:1">
      <c r="A1025" s="284"/>
    </row>
    <row r="1026" spans="1:1">
      <c r="A1026" s="284"/>
    </row>
    <row r="1027" spans="1:1">
      <c r="A1027" s="284"/>
    </row>
    <row r="1028" spans="1:1">
      <c r="A1028" s="284"/>
    </row>
    <row r="1029" spans="1:1">
      <c r="A1029" s="284"/>
    </row>
    <row r="1030" spans="1:1">
      <c r="A1030" s="284"/>
    </row>
    <row r="1031" spans="1:1">
      <c r="A1031" s="284"/>
    </row>
    <row r="1032" spans="1:1">
      <c r="A1032" s="284"/>
    </row>
    <row r="1033" spans="1:1">
      <c r="A1033" s="284"/>
    </row>
    <row r="1034" spans="1:1">
      <c r="A1034" s="284"/>
    </row>
    <row r="1035" spans="1:1">
      <c r="A1035" s="284"/>
    </row>
    <row r="1036" spans="1:1">
      <c r="A1036" s="284"/>
    </row>
    <row r="1037" spans="1:1">
      <c r="A1037" s="284"/>
    </row>
    <row r="1038" spans="1:1">
      <c r="A1038" s="284"/>
    </row>
    <row r="1039" spans="1:1">
      <c r="A1039" s="284"/>
    </row>
    <row r="1040" spans="1:1">
      <c r="A1040" s="284"/>
    </row>
    <row r="1041" spans="1:1">
      <c r="A1041" s="284"/>
    </row>
    <row r="1042" spans="1:1">
      <c r="A1042" s="284"/>
    </row>
    <row r="1043" spans="1:1">
      <c r="A1043" s="284"/>
    </row>
    <row r="1044" spans="1:1">
      <c r="A1044" s="284"/>
    </row>
    <row r="1045" spans="1:1">
      <c r="A1045" s="284"/>
    </row>
    <row r="1046" spans="1:1">
      <c r="A1046" s="284"/>
    </row>
    <row r="1047" spans="1:1">
      <c r="A1047" s="284"/>
    </row>
    <row r="1048" spans="1:1">
      <c r="A1048" s="284"/>
    </row>
    <row r="1049" spans="1:1">
      <c r="A1049" s="284"/>
    </row>
    <row r="1050" spans="1:1">
      <c r="A1050" s="284"/>
    </row>
    <row r="1051" spans="1:1">
      <c r="A1051" s="284"/>
    </row>
    <row r="1052" spans="1:1">
      <c r="A1052" s="284"/>
    </row>
    <row r="1053" spans="1:1">
      <c r="A1053" s="284"/>
    </row>
    <row r="1054" spans="1:1">
      <c r="A1054" s="284"/>
    </row>
    <row r="1055" spans="1:1">
      <c r="A1055" s="284"/>
    </row>
    <row r="1056" spans="1:1">
      <c r="A1056" s="284"/>
    </row>
    <row r="1057" spans="1:1">
      <c r="A1057" s="284"/>
    </row>
    <row r="1058" spans="1:1">
      <c r="A1058" s="284"/>
    </row>
    <row r="1059" spans="1:1">
      <c r="A1059" s="284"/>
    </row>
    <row r="1060" spans="1:1">
      <c r="A1060" s="284"/>
    </row>
    <row r="1061" spans="1:1">
      <c r="A1061" s="284"/>
    </row>
    <row r="1062" spans="1:1">
      <c r="A1062" s="284"/>
    </row>
    <row r="1063" spans="1:1">
      <c r="A1063" s="284"/>
    </row>
    <row r="1064" spans="1:1">
      <c r="A1064" s="284"/>
    </row>
    <row r="1065" spans="1:1">
      <c r="A1065" s="284"/>
    </row>
    <row r="1066" spans="1:1">
      <c r="A1066" s="284"/>
    </row>
    <row r="1067" spans="1:1">
      <c r="A1067" s="284"/>
    </row>
    <row r="1068" spans="1:1">
      <c r="A1068" s="284"/>
    </row>
    <row r="1069" spans="1:1">
      <c r="A1069" s="284"/>
    </row>
    <row r="1070" spans="1:1">
      <c r="A1070" s="284"/>
    </row>
    <row r="1071" spans="1:1">
      <c r="A1071" s="284"/>
    </row>
    <row r="1072" spans="1:1">
      <c r="A1072" s="284"/>
    </row>
    <row r="1073" spans="1:1">
      <c r="A1073" s="284"/>
    </row>
    <row r="1074" spans="1:1">
      <c r="A1074" s="284"/>
    </row>
    <row r="1075" spans="1:1">
      <c r="A1075" s="284"/>
    </row>
    <row r="1076" spans="1:1">
      <c r="A1076" s="284"/>
    </row>
    <row r="1077" spans="1:1">
      <c r="A1077" s="284"/>
    </row>
    <row r="1078" spans="1:1">
      <c r="A1078" s="284"/>
    </row>
    <row r="1079" spans="1:1">
      <c r="A1079" s="284"/>
    </row>
    <row r="1080" spans="1:1">
      <c r="A1080" s="284"/>
    </row>
    <row r="1081" spans="1:1">
      <c r="A1081" s="284"/>
    </row>
    <row r="1082" spans="1:1">
      <c r="A1082" s="284"/>
    </row>
    <row r="1083" spans="1:1">
      <c r="A1083" s="284"/>
    </row>
    <row r="1084" spans="1:1">
      <c r="A1084" s="284"/>
    </row>
    <row r="1085" spans="1:1">
      <c r="A1085" s="284"/>
    </row>
    <row r="1086" spans="1:1">
      <c r="A1086" s="284"/>
    </row>
    <row r="1087" spans="1:1">
      <c r="A1087" s="284"/>
    </row>
    <row r="1088" spans="1:1">
      <c r="A1088" s="284"/>
    </row>
    <row r="1089" spans="1:1">
      <c r="A1089" s="284"/>
    </row>
    <row r="1090" spans="1:1">
      <c r="A1090" s="284"/>
    </row>
    <row r="1091" spans="1:1">
      <c r="A1091" s="284"/>
    </row>
    <row r="1092" spans="1:1">
      <c r="A1092" s="284"/>
    </row>
    <row r="1093" spans="1:1">
      <c r="A1093" s="284"/>
    </row>
    <row r="1094" spans="1:1">
      <c r="A1094" s="284"/>
    </row>
    <row r="1095" spans="1:1">
      <c r="A1095" s="284"/>
    </row>
    <row r="1096" spans="1:1">
      <c r="A1096" s="284"/>
    </row>
    <row r="1097" spans="1:1">
      <c r="A1097" s="284"/>
    </row>
    <row r="1098" spans="1:1">
      <c r="A1098" s="284"/>
    </row>
    <row r="1099" spans="1:1">
      <c r="A1099" s="284"/>
    </row>
    <row r="1100" spans="1:1">
      <c r="A1100" s="284"/>
    </row>
    <row r="1101" spans="1:1">
      <c r="A1101" s="284"/>
    </row>
    <row r="1102" spans="1:1">
      <c r="A1102" s="284"/>
    </row>
    <row r="1103" spans="1:1">
      <c r="A1103" s="284"/>
    </row>
    <row r="1104" spans="1:1">
      <c r="A1104" s="284"/>
    </row>
    <row r="1105" spans="1:1">
      <c r="A1105" s="284"/>
    </row>
    <row r="1106" spans="1:1">
      <c r="A1106" s="284"/>
    </row>
    <row r="1107" spans="1:1">
      <c r="A1107" s="284"/>
    </row>
    <row r="1108" spans="1:1">
      <c r="A1108" s="284"/>
    </row>
    <row r="1109" spans="1:1">
      <c r="A1109" s="284"/>
    </row>
    <row r="1110" spans="1:1">
      <c r="A1110" s="284"/>
    </row>
    <row r="1111" spans="1:1">
      <c r="A1111" s="284"/>
    </row>
    <row r="1112" spans="1:1">
      <c r="A1112" s="284"/>
    </row>
    <row r="1113" spans="1:1">
      <c r="A1113" s="284"/>
    </row>
    <row r="1114" spans="1:1">
      <c r="A1114" s="284"/>
    </row>
    <row r="1115" spans="1:1">
      <c r="A1115" s="284"/>
    </row>
    <row r="1116" spans="1:1">
      <c r="A1116" s="284"/>
    </row>
    <row r="1117" spans="1:1">
      <c r="A1117" s="284"/>
    </row>
    <row r="1118" spans="1:1">
      <c r="A1118" s="284"/>
    </row>
    <row r="1119" spans="1:1">
      <c r="A1119" s="284"/>
    </row>
    <row r="1120" spans="1:1">
      <c r="A1120" s="284"/>
    </row>
    <row r="1121" spans="1:1">
      <c r="A1121" s="284"/>
    </row>
    <row r="1122" spans="1:1">
      <c r="A1122" s="284"/>
    </row>
    <row r="1123" spans="1:1">
      <c r="A1123" s="284"/>
    </row>
    <row r="1124" spans="1:1">
      <c r="A1124" s="284"/>
    </row>
    <row r="1125" spans="1:1">
      <c r="A1125" s="284"/>
    </row>
    <row r="1126" spans="1:1">
      <c r="A1126" s="284"/>
    </row>
    <row r="1127" spans="1:1">
      <c r="A1127" s="284"/>
    </row>
    <row r="1128" spans="1:1">
      <c r="A1128" s="284"/>
    </row>
    <row r="1129" spans="1:1">
      <c r="A1129" s="284"/>
    </row>
    <row r="1130" spans="1:1">
      <c r="A1130" s="284"/>
    </row>
    <row r="1131" spans="1:1">
      <c r="A1131" s="284"/>
    </row>
    <row r="1132" spans="1:1">
      <c r="A1132" s="284"/>
    </row>
    <row r="1133" spans="1:1">
      <c r="A1133" s="284"/>
    </row>
    <row r="1134" spans="1:1">
      <c r="A1134" s="284"/>
    </row>
    <row r="1135" spans="1:1">
      <c r="A1135" s="284"/>
    </row>
    <row r="1136" spans="1:1">
      <c r="A1136" s="284"/>
    </row>
    <row r="1137" spans="1:1">
      <c r="A1137" s="284"/>
    </row>
    <row r="1138" spans="1:1">
      <c r="A1138" s="284"/>
    </row>
    <row r="1139" spans="1:1">
      <c r="A1139" s="284"/>
    </row>
    <row r="1140" spans="1:1">
      <c r="A1140" s="284"/>
    </row>
    <row r="1141" spans="1:1">
      <c r="A1141" s="284"/>
    </row>
    <row r="1142" spans="1:1">
      <c r="A1142" s="284"/>
    </row>
    <row r="1143" spans="1:1">
      <c r="A1143" s="284"/>
    </row>
    <row r="1144" spans="1:1">
      <c r="A1144" s="284"/>
    </row>
    <row r="1145" spans="1:1">
      <c r="A1145" s="284"/>
    </row>
    <row r="1146" spans="1:1">
      <c r="A1146" s="284"/>
    </row>
    <row r="1147" spans="1:1">
      <c r="A1147" s="284"/>
    </row>
    <row r="1148" spans="1:1">
      <c r="A1148" s="284"/>
    </row>
    <row r="1149" spans="1:1">
      <c r="A1149" s="284"/>
    </row>
    <row r="1150" spans="1:1">
      <c r="A1150" s="284"/>
    </row>
    <row r="1151" spans="1:1">
      <c r="A1151" s="284"/>
    </row>
    <row r="1152" spans="1:1">
      <c r="A1152" s="284"/>
    </row>
    <row r="1153" spans="1:1">
      <c r="A1153" s="284"/>
    </row>
    <row r="1154" spans="1:1">
      <c r="A1154" s="284"/>
    </row>
    <row r="1155" spans="1:1">
      <c r="A1155" s="284"/>
    </row>
    <row r="1156" spans="1:1">
      <c r="A1156" s="284"/>
    </row>
    <row r="1157" spans="1:1">
      <c r="A1157" s="284"/>
    </row>
    <row r="1158" spans="1:1">
      <c r="A1158" s="284"/>
    </row>
    <row r="1159" spans="1:1">
      <c r="A1159" s="284"/>
    </row>
    <row r="1160" spans="1:1">
      <c r="A1160" s="284"/>
    </row>
    <row r="1161" spans="1:1">
      <c r="A1161" s="284"/>
    </row>
    <row r="1162" spans="1:1">
      <c r="A1162" s="284"/>
    </row>
    <row r="1163" spans="1:1">
      <c r="A1163" s="284"/>
    </row>
    <row r="1164" spans="1:1">
      <c r="A1164" s="284"/>
    </row>
    <row r="1165" spans="1:1">
      <c r="A1165" s="284"/>
    </row>
    <row r="1166" spans="1:1">
      <c r="A1166" s="284"/>
    </row>
    <row r="1167" spans="1:1">
      <c r="A1167" s="284"/>
    </row>
    <row r="1168" spans="1:1">
      <c r="A1168" s="284"/>
    </row>
    <row r="1169" spans="1:1">
      <c r="A1169" s="284"/>
    </row>
    <row r="1170" spans="1:1">
      <c r="A1170" s="284"/>
    </row>
    <row r="1171" spans="1:1">
      <c r="A1171" s="284"/>
    </row>
    <row r="1172" spans="1:1">
      <c r="A1172" s="284"/>
    </row>
    <row r="1173" spans="1:1">
      <c r="A1173" s="284"/>
    </row>
    <row r="1174" spans="1:1">
      <c r="A1174" s="284"/>
    </row>
    <row r="1175" spans="1:1">
      <c r="A1175" s="284"/>
    </row>
    <row r="1176" spans="1:1">
      <c r="A1176" s="284"/>
    </row>
    <row r="1177" spans="1:1">
      <c r="A1177" s="284"/>
    </row>
    <row r="1178" spans="1:1">
      <c r="A1178" s="284"/>
    </row>
    <row r="1179" spans="1:1">
      <c r="A1179" s="284"/>
    </row>
    <row r="1180" spans="1:1">
      <c r="A1180" s="284"/>
    </row>
    <row r="1181" spans="1:1">
      <c r="A1181" s="284"/>
    </row>
    <row r="1182" spans="1:1">
      <c r="A1182" s="284"/>
    </row>
    <row r="1183" spans="1:1">
      <c r="A1183" s="284"/>
    </row>
    <row r="1184" spans="1:1">
      <c r="A1184" s="284"/>
    </row>
    <row r="1185" spans="1:1">
      <c r="A1185" s="284"/>
    </row>
    <row r="1186" spans="1:1">
      <c r="A1186" s="284"/>
    </row>
    <row r="1187" spans="1:1">
      <c r="A1187" s="284"/>
    </row>
    <row r="1188" spans="1:1">
      <c r="A1188" s="284"/>
    </row>
    <row r="1189" spans="1:1">
      <c r="A1189" s="284"/>
    </row>
    <row r="1190" spans="1:1">
      <c r="A1190" s="284"/>
    </row>
    <row r="1191" spans="1:1">
      <c r="A1191" s="284"/>
    </row>
    <row r="1192" spans="1:1">
      <c r="A1192" s="284"/>
    </row>
    <row r="1193" spans="1:1">
      <c r="A1193" s="284"/>
    </row>
    <row r="1194" spans="1:1">
      <c r="A1194" s="284"/>
    </row>
    <row r="1195" spans="1:1">
      <c r="A1195" s="284"/>
    </row>
    <row r="1196" spans="1:1">
      <c r="A1196" s="284"/>
    </row>
    <row r="1197" spans="1:1">
      <c r="A1197" s="284"/>
    </row>
    <row r="1198" spans="1:1">
      <c r="A1198" s="284"/>
    </row>
    <row r="1199" spans="1:1">
      <c r="A1199" s="284"/>
    </row>
    <row r="1200" spans="1:1">
      <c r="A1200" s="284"/>
    </row>
    <row r="1201" spans="1:1">
      <c r="A1201" s="284"/>
    </row>
    <row r="1202" spans="1:1">
      <c r="A1202" s="284"/>
    </row>
    <row r="1203" spans="1:1">
      <c r="A1203" s="284"/>
    </row>
    <row r="1204" spans="1:1">
      <c r="A1204" s="284"/>
    </row>
    <row r="1205" spans="1:1">
      <c r="A1205" s="284"/>
    </row>
    <row r="1206" spans="1:1">
      <c r="A1206" s="284"/>
    </row>
    <row r="1207" spans="1:1">
      <c r="A1207" s="284"/>
    </row>
    <row r="1208" spans="1:1">
      <c r="A1208" s="284"/>
    </row>
    <row r="1209" spans="1:1">
      <c r="A1209" s="284"/>
    </row>
    <row r="1210" spans="1:1">
      <c r="A1210" s="284"/>
    </row>
    <row r="1211" spans="1:1">
      <c r="A1211" s="284"/>
    </row>
    <row r="1212" spans="1:1">
      <c r="A1212" s="284"/>
    </row>
    <row r="1213" spans="1:1">
      <c r="A1213" s="284"/>
    </row>
    <row r="1214" spans="1:1">
      <c r="A1214" s="284"/>
    </row>
    <row r="1215" spans="1:1">
      <c r="A1215" s="284"/>
    </row>
    <row r="1216" spans="1:1">
      <c r="A1216" s="284"/>
    </row>
    <row r="1217" spans="1:1">
      <c r="A1217" s="284"/>
    </row>
    <row r="1218" spans="1:1">
      <c r="A1218" s="284"/>
    </row>
    <row r="1219" spans="1:1">
      <c r="A1219" s="284"/>
    </row>
    <row r="1220" spans="1:1">
      <c r="A1220" s="284"/>
    </row>
    <row r="1221" spans="1:1">
      <c r="A1221" s="284"/>
    </row>
    <row r="1222" spans="1:1">
      <c r="A1222" s="284"/>
    </row>
    <row r="1223" spans="1:1">
      <c r="A1223" s="284"/>
    </row>
    <row r="1224" spans="1:1">
      <c r="A1224" s="284"/>
    </row>
    <row r="1225" spans="1:1">
      <c r="A1225" s="284"/>
    </row>
    <row r="1226" spans="1:1">
      <c r="A1226" s="284"/>
    </row>
    <row r="1227" spans="1:1">
      <c r="A1227" s="284"/>
    </row>
    <row r="1228" spans="1:1">
      <c r="A1228" s="284"/>
    </row>
    <row r="1229" spans="1:1">
      <c r="A1229" s="284"/>
    </row>
    <row r="1230" spans="1:1">
      <c r="A1230" s="284"/>
    </row>
    <row r="1231" spans="1:1">
      <c r="A1231" s="284"/>
    </row>
    <row r="1232" spans="1:1">
      <c r="A1232" s="284"/>
    </row>
    <row r="1233" spans="1:1">
      <c r="A1233" s="284"/>
    </row>
    <row r="1234" spans="1:1">
      <c r="A1234" s="284"/>
    </row>
    <row r="1235" spans="1:1">
      <c r="A1235" s="284"/>
    </row>
    <row r="1236" spans="1:1">
      <c r="A1236" s="284"/>
    </row>
    <row r="1237" spans="1:1">
      <c r="A1237" s="284"/>
    </row>
    <row r="1238" spans="1:1">
      <c r="A1238" s="284"/>
    </row>
    <row r="1239" spans="1:1">
      <c r="A1239" s="284"/>
    </row>
    <row r="1240" spans="1:1">
      <c r="A1240" s="284"/>
    </row>
    <row r="1241" spans="1:1">
      <c r="A1241" s="284"/>
    </row>
    <row r="1242" spans="1:1">
      <c r="A1242" s="284"/>
    </row>
    <row r="1243" spans="1:1">
      <c r="A1243" s="284"/>
    </row>
    <row r="1244" spans="1:1">
      <c r="A1244" s="284"/>
    </row>
    <row r="1245" spans="1:1">
      <c r="A1245" s="284"/>
    </row>
    <row r="1246" spans="1:1">
      <c r="A1246" s="284"/>
    </row>
    <row r="1247" spans="1:1">
      <c r="A1247" s="284"/>
    </row>
    <row r="1248" spans="1:1">
      <c r="A1248" s="284"/>
    </row>
    <row r="1249" spans="1:1">
      <c r="A1249" s="284"/>
    </row>
    <row r="1250" spans="1:1">
      <c r="A1250" s="284"/>
    </row>
    <row r="1251" spans="1:1">
      <c r="A1251" s="284"/>
    </row>
    <row r="1252" spans="1:1">
      <c r="A1252" s="284"/>
    </row>
    <row r="1253" spans="1:1">
      <c r="A1253" s="284"/>
    </row>
    <row r="1254" spans="1:1">
      <c r="A1254" s="284"/>
    </row>
    <row r="1255" spans="1:1">
      <c r="A1255" s="284"/>
    </row>
    <row r="1256" spans="1:1">
      <c r="A1256" s="284"/>
    </row>
    <row r="1257" spans="1:1">
      <c r="A1257" s="284"/>
    </row>
    <row r="1258" spans="1:1">
      <c r="A1258" s="284"/>
    </row>
    <row r="1259" spans="1:1">
      <c r="A1259" s="284"/>
    </row>
    <row r="1260" spans="1:1">
      <c r="A1260" s="284"/>
    </row>
    <row r="1261" spans="1:1">
      <c r="A1261" s="284"/>
    </row>
    <row r="1262" spans="1:1">
      <c r="A1262" s="284"/>
    </row>
    <row r="1263" spans="1:1">
      <c r="A1263" s="284"/>
    </row>
    <row r="1264" spans="1:1">
      <c r="A1264" s="284"/>
    </row>
    <row r="1265" spans="1:1">
      <c r="A1265" s="284"/>
    </row>
    <row r="1266" spans="1:1">
      <c r="A1266" s="284"/>
    </row>
    <row r="1267" spans="1:1">
      <c r="A1267" s="284"/>
    </row>
    <row r="1268" spans="1:1">
      <c r="A1268" s="284"/>
    </row>
    <row r="1269" spans="1:1">
      <c r="A1269" s="284"/>
    </row>
    <row r="1270" spans="1:1">
      <c r="A1270" s="284"/>
    </row>
    <row r="1271" spans="1:1">
      <c r="A1271" s="284"/>
    </row>
    <row r="1272" spans="1:1">
      <c r="A1272" s="284"/>
    </row>
    <row r="1273" spans="1:1">
      <c r="A1273" s="284"/>
    </row>
    <row r="1274" spans="1:1">
      <c r="A1274" s="284"/>
    </row>
    <row r="1275" spans="1:1">
      <c r="A1275" s="284"/>
    </row>
    <row r="1276" spans="1:1">
      <c r="A1276" s="284"/>
    </row>
    <row r="1277" spans="1:1">
      <c r="A1277" s="284"/>
    </row>
    <row r="1278" spans="1:1">
      <c r="A1278" s="284"/>
    </row>
    <row r="1279" spans="1:1">
      <c r="A1279" s="284"/>
    </row>
    <row r="1280" spans="1:1">
      <c r="A1280" s="284"/>
    </row>
    <row r="1281" spans="1:1">
      <c r="A1281" s="284"/>
    </row>
    <row r="1282" spans="1:1">
      <c r="A1282" s="284"/>
    </row>
    <row r="1283" spans="1:1">
      <c r="A1283" s="284"/>
    </row>
    <row r="1284" spans="1:1">
      <c r="A1284" s="284"/>
    </row>
    <row r="1285" spans="1:1">
      <c r="A1285" s="284"/>
    </row>
    <row r="1286" spans="1:1">
      <c r="A1286" s="284"/>
    </row>
    <row r="1287" spans="1:1">
      <c r="A1287" s="284"/>
    </row>
    <row r="1288" spans="1:1">
      <c r="A1288" s="284"/>
    </row>
    <row r="1289" spans="1:1">
      <c r="A1289" s="284"/>
    </row>
    <row r="1290" spans="1:1">
      <c r="A1290" s="284"/>
    </row>
    <row r="1291" spans="1:1">
      <c r="A1291" s="284"/>
    </row>
    <row r="1292" spans="1:1">
      <c r="A1292" s="284"/>
    </row>
    <row r="1293" spans="1:1">
      <c r="A1293" s="284"/>
    </row>
    <row r="1294" spans="1:1">
      <c r="A1294" s="284"/>
    </row>
    <row r="1295" spans="1:1">
      <c r="A1295" s="284"/>
    </row>
    <row r="1296" spans="1:1">
      <c r="A1296" s="284"/>
    </row>
    <row r="1297" spans="1:1">
      <c r="A1297" s="284"/>
    </row>
    <row r="1298" spans="1:1">
      <c r="A1298" s="284"/>
    </row>
    <row r="1299" spans="1:1">
      <c r="A1299" s="284"/>
    </row>
    <row r="1300" spans="1:1">
      <c r="A1300" s="284"/>
    </row>
    <row r="1301" spans="1:1">
      <c r="A1301" s="284"/>
    </row>
    <row r="1302" spans="1:1">
      <c r="A1302" s="284"/>
    </row>
    <row r="1303" spans="1:1">
      <c r="A1303" s="284"/>
    </row>
    <row r="1304" spans="1:1">
      <c r="A1304" s="284"/>
    </row>
    <row r="1305" spans="1:1">
      <c r="A1305" s="284"/>
    </row>
    <row r="1306" spans="1:1">
      <c r="A1306" s="284"/>
    </row>
    <row r="1307" spans="1:1">
      <c r="A1307" s="284"/>
    </row>
    <row r="1308" spans="1:1">
      <c r="A1308" s="284"/>
    </row>
    <row r="1309" spans="1:1">
      <c r="A1309" s="284"/>
    </row>
    <row r="1310" spans="1:1">
      <c r="A1310" s="284"/>
    </row>
    <row r="1311" spans="1:1">
      <c r="A1311" s="284"/>
    </row>
    <row r="1312" spans="1:1">
      <c r="A1312" s="284"/>
    </row>
    <row r="1313" spans="1:1">
      <c r="A1313" s="284"/>
    </row>
    <row r="1314" spans="1:1">
      <c r="A1314" s="284"/>
    </row>
    <row r="1315" spans="1:1">
      <c r="A1315" s="284"/>
    </row>
    <row r="1316" spans="1:1">
      <c r="A1316" s="284"/>
    </row>
    <row r="1317" spans="1:1">
      <c r="A1317" s="284"/>
    </row>
    <row r="1318" spans="1:1">
      <c r="A1318" s="284"/>
    </row>
    <row r="1319" spans="1:1">
      <c r="A1319" s="284"/>
    </row>
    <row r="1320" spans="1:1">
      <c r="A1320" s="284"/>
    </row>
    <row r="1321" spans="1:1">
      <c r="A1321" s="284"/>
    </row>
    <row r="1322" spans="1:1">
      <c r="A1322" s="284"/>
    </row>
    <row r="1323" spans="1:1">
      <c r="A1323" s="284"/>
    </row>
    <row r="1324" spans="1:1">
      <c r="A1324" s="284"/>
    </row>
    <row r="1325" spans="1:1">
      <c r="A1325" s="284"/>
    </row>
    <row r="1326" spans="1:1">
      <c r="A1326" s="284"/>
    </row>
    <row r="1327" spans="1:1">
      <c r="A1327" s="284"/>
    </row>
    <row r="1328" spans="1:1">
      <c r="A1328" s="284"/>
    </row>
    <row r="1329" spans="1:1">
      <c r="A1329" s="284"/>
    </row>
    <row r="1330" spans="1:1">
      <c r="A1330" s="284"/>
    </row>
    <row r="1331" spans="1:1">
      <c r="A1331" s="284"/>
    </row>
    <row r="1332" spans="1:1">
      <c r="A1332" s="284"/>
    </row>
    <row r="1333" spans="1:1">
      <c r="A1333" s="284"/>
    </row>
    <row r="1334" spans="1:1">
      <c r="A1334" s="284"/>
    </row>
    <row r="1335" spans="1:1">
      <c r="A1335" s="284"/>
    </row>
    <row r="1336" spans="1:1">
      <c r="A1336" s="284"/>
    </row>
    <row r="1337" spans="1:1">
      <c r="A1337" s="284"/>
    </row>
    <row r="1338" spans="1:1">
      <c r="A1338" s="284"/>
    </row>
    <row r="1339" spans="1:1">
      <c r="A1339" s="284"/>
    </row>
    <row r="1340" spans="1:1">
      <c r="A1340" s="284"/>
    </row>
    <row r="1341" spans="1:1">
      <c r="A1341" s="284"/>
    </row>
    <row r="1342" spans="1:1">
      <c r="A1342" s="284"/>
    </row>
    <row r="1343" spans="1:1">
      <c r="A1343" s="284"/>
    </row>
    <row r="1344" spans="1:1">
      <c r="A1344" s="284"/>
    </row>
    <row r="1345" spans="1:1">
      <c r="A1345" s="284"/>
    </row>
    <row r="1346" spans="1:1">
      <c r="A1346" s="284"/>
    </row>
    <row r="1347" spans="1:1">
      <c r="A1347" s="284"/>
    </row>
    <row r="1348" spans="1:1">
      <c r="A1348" s="284"/>
    </row>
    <row r="1349" spans="1:1">
      <c r="A1349" s="284"/>
    </row>
    <row r="1350" spans="1:1">
      <c r="A1350" s="284"/>
    </row>
    <row r="1351" spans="1:1">
      <c r="A1351" s="284"/>
    </row>
    <row r="1352" spans="1:1">
      <c r="A1352" s="284"/>
    </row>
    <row r="1353" spans="1:1">
      <c r="A1353" s="284"/>
    </row>
    <row r="1354" spans="1:1">
      <c r="A1354" s="284"/>
    </row>
    <row r="1355" spans="1:1">
      <c r="A1355" s="284"/>
    </row>
    <row r="1356" spans="1:1">
      <c r="A1356" s="284"/>
    </row>
    <row r="1357" spans="1:1">
      <c r="A1357" s="284"/>
    </row>
    <row r="1358" spans="1:1">
      <c r="A1358" s="284"/>
    </row>
    <row r="1359" spans="1:1">
      <c r="A1359" s="284"/>
    </row>
    <row r="1360" spans="1:1">
      <c r="A1360" s="284"/>
    </row>
    <row r="1361" spans="1:1">
      <c r="A1361" s="284"/>
    </row>
    <row r="1362" spans="1:1">
      <c r="A1362" s="284"/>
    </row>
    <row r="1363" spans="1:1">
      <c r="A1363" s="284"/>
    </row>
    <row r="1364" spans="1:1">
      <c r="A1364" s="284"/>
    </row>
    <row r="1365" spans="1:1">
      <c r="A1365" s="284"/>
    </row>
    <row r="1366" spans="1:1">
      <c r="A1366" s="284"/>
    </row>
    <row r="1367" spans="1:1">
      <c r="A1367" s="284"/>
    </row>
    <row r="1368" spans="1:1">
      <c r="A1368" s="284"/>
    </row>
    <row r="1369" spans="1:1">
      <c r="A1369" s="284"/>
    </row>
    <row r="1370" spans="1:1">
      <c r="A1370" s="284"/>
    </row>
    <row r="1371" spans="1:1">
      <c r="A1371" s="284"/>
    </row>
    <row r="1372" spans="1:1">
      <c r="A1372" s="284"/>
    </row>
    <row r="1373" spans="1:1">
      <c r="A1373" s="284"/>
    </row>
    <row r="1374" spans="1:1">
      <c r="A1374" s="284"/>
    </row>
    <row r="1375" spans="1:1">
      <c r="A1375" s="284"/>
    </row>
    <row r="1376" spans="1:1">
      <c r="A1376" s="284"/>
    </row>
    <row r="1377" spans="1:1">
      <c r="A1377" s="284"/>
    </row>
    <row r="1378" spans="1:1">
      <c r="A1378" s="284"/>
    </row>
    <row r="1379" spans="1:1">
      <c r="A1379" s="284"/>
    </row>
    <row r="1380" spans="1:1">
      <c r="A1380" s="284"/>
    </row>
    <row r="1381" spans="1:1">
      <c r="A1381" s="284"/>
    </row>
    <row r="1382" spans="1:1">
      <c r="A1382" s="284"/>
    </row>
    <row r="1383" spans="1:1">
      <c r="A1383" s="284"/>
    </row>
    <row r="1384" spans="1:1">
      <c r="A1384" s="284"/>
    </row>
    <row r="1385" spans="1:1">
      <c r="A1385" s="284"/>
    </row>
    <row r="1386" spans="1:1">
      <c r="A1386" s="284"/>
    </row>
    <row r="1387" spans="1:1">
      <c r="A1387" s="284"/>
    </row>
    <row r="1388" spans="1:1">
      <c r="A1388" s="284"/>
    </row>
    <row r="1389" spans="1:1">
      <c r="A1389" s="284"/>
    </row>
    <row r="1390" spans="1:1">
      <c r="A1390" s="284"/>
    </row>
    <row r="1391" spans="1:1">
      <c r="A1391" s="284"/>
    </row>
    <row r="1392" spans="1:1">
      <c r="A1392" s="284"/>
    </row>
    <row r="1393" spans="1:1">
      <c r="A1393" s="284"/>
    </row>
    <row r="1394" spans="1:1">
      <c r="A1394" s="284"/>
    </row>
    <row r="1395" spans="1:1">
      <c r="A1395" s="284"/>
    </row>
    <row r="1396" spans="1:1">
      <c r="A1396" s="284"/>
    </row>
    <row r="1397" spans="1:1">
      <c r="A1397" s="284"/>
    </row>
    <row r="1398" spans="1:1">
      <c r="A1398" s="284"/>
    </row>
    <row r="1399" spans="1:1">
      <c r="A1399" s="284"/>
    </row>
    <row r="1400" spans="1:1">
      <c r="A1400" s="284"/>
    </row>
    <row r="1401" spans="1:1">
      <c r="A1401" s="284"/>
    </row>
    <row r="1402" spans="1:1">
      <c r="A1402" s="284"/>
    </row>
    <row r="1403" spans="1:1">
      <c r="A1403" s="284"/>
    </row>
    <row r="1404" spans="1:1">
      <c r="A1404" s="284"/>
    </row>
    <row r="1405" spans="1:1">
      <c r="A1405" s="284"/>
    </row>
    <row r="1406" spans="1:1">
      <c r="A1406" s="284"/>
    </row>
    <row r="1407" spans="1:1">
      <c r="A1407" s="284"/>
    </row>
    <row r="1408" spans="1:1">
      <c r="A1408" s="284"/>
    </row>
    <row r="1409" spans="1:1">
      <c r="A1409" s="284"/>
    </row>
    <row r="1410" spans="1:1">
      <c r="A1410" s="284"/>
    </row>
    <row r="1411" spans="1:1">
      <c r="A1411" s="284"/>
    </row>
    <row r="1412" spans="1:1">
      <c r="A1412" s="284"/>
    </row>
    <row r="1413" spans="1:1">
      <c r="A1413" s="284"/>
    </row>
    <row r="1414" spans="1:1">
      <c r="A1414" s="284"/>
    </row>
    <row r="1415" spans="1:1">
      <c r="A1415" s="284"/>
    </row>
    <row r="1416" spans="1:1">
      <c r="A1416" s="284"/>
    </row>
    <row r="1417" spans="1:1">
      <c r="A1417" s="284"/>
    </row>
    <row r="1418" spans="1:1">
      <c r="A1418" s="284"/>
    </row>
    <row r="1419" spans="1:1">
      <c r="A1419" s="284"/>
    </row>
    <row r="1420" spans="1:1">
      <c r="A1420" s="284"/>
    </row>
    <row r="1421" spans="1:1">
      <c r="A1421" s="284"/>
    </row>
    <row r="1422" spans="1:1">
      <c r="A1422" s="284"/>
    </row>
    <row r="1423" spans="1:1">
      <c r="A1423" s="284"/>
    </row>
    <row r="1424" spans="1:1">
      <c r="A1424" s="284"/>
    </row>
    <row r="1425" spans="1:1">
      <c r="A1425" s="284"/>
    </row>
    <row r="1426" spans="1:1">
      <c r="A1426" s="284"/>
    </row>
    <row r="1427" spans="1:1">
      <c r="A1427" s="284"/>
    </row>
    <row r="1428" spans="1:1">
      <c r="A1428" s="284"/>
    </row>
    <row r="1429" spans="1:1">
      <c r="A1429" s="284"/>
    </row>
    <row r="1430" spans="1:1">
      <c r="A1430" s="284"/>
    </row>
    <row r="1431" spans="1:1">
      <c r="A1431" s="284"/>
    </row>
    <row r="1432" spans="1:1">
      <c r="A1432" s="284"/>
    </row>
    <row r="1433" spans="1:1">
      <c r="A1433" s="284"/>
    </row>
    <row r="1434" spans="1:1">
      <c r="A1434" s="284"/>
    </row>
    <row r="1435" spans="1:1">
      <c r="A1435" s="284"/>
    </row>
    <row r="1436" spans="1:1">
      <c r="A1436" s="284"/>
    </row>
    <row r="1437" spans="1:1">
      <c r="A1437" s="284"/>
    </row>
    <row r="1438" spans="1:1">
      <c r="A1438" s="284"/>
    </row>
    <row r="1439" spans="1:1">
      <c r="A1439" s="284"/>
    </row>
    <row r="1440" spans="1:1">
      <c r="A1440" s="284"/>
    </row>
    <row r="1441" spans="1:1">
      <c r="A1441" s="284"/>
    </row>
    <row r="1442" spans="1:1">
      <c r="A1442" s="284"/>
    </row>
    <row r="1443" spans="1:1">
      <c r="A1443" s="284"/>
    </row>
    <row r="1444" spans="1:1">
      <c r="A1444" s="284"/>
    </row>
    <row r="1445" spans="1:1">
      <c r="A1445" s="284"/>
    </row>
    <row r="1446" spans="1:1">
      <c r="A1446" s="284"/>
    </row>
    <row r="1447" spans="1:1">
      <c r="A1447" s="284"/>
    </row>
    <row r="1448" spans="1:1">
      <c r="A1448" s="284"/>
    </row>
    <row r="1449" spans="1:1">
      <c r="A1449" s="284"/>
    </row>
    <row r="1450" spans="1:1">
      <c r="A1450" s="284"/>
    </row>
    <row r="1451" spans="1:1">
      <c r="A1451" s="284"/>
    </row>
    <row r="1452" spans="1:1">
      <c r="A1452" s="284"/>
    </row>
    <row r="1453" spans="1:1">
      <c r="A1453" s="284"/>
    </row>
    <row r="1454" spans="1:1">
      <c r="A1454" s="284"/>
    </row>
    <row r="1455" spans="1:1">
      <c r="A1455" s="284"/>
    </row>
    <row r="1456" spans="1:1">
      <c r="A1456" s="284"/>
    </row>
    <row r="1457" spans="1:1">
      <c r="A1457" s="284"/>
    </row>
    <row r="1458" spans="1:1">
      <c r="A1458" s="284"/>
    </row>
    <row r="1459" spans="1:1">
      <c r="A1459" s="284"/>
    </row>
    <row r="1460" spans="1:1">
      <c r="A1460" s="284"/>
    </row>
    <row r="1461" spans="1:1">
      <c r="A1461" s="284"/>
    </row>
    <row r="1462" spans="1:1">
      <c r="A1462" s="284"/>
    </row>
    <row r="1463" spans="1:1">
      <c r="A1463" s="284"/>
    </row>
    <row r="1464" spans="1:1">
      <c r="A1464" s="284"/>
    </row>
    <row r="1465" spans="1:1">
      <c r="A1465" s="284"/>
    </row>
    <row r="1466" spans="1:1">
      <c r="A1466" s="284"/>
    </row>
    <row r="1467" spans="1:1">
      <c r="A1467" s="284"/>
    </row>
    <row r="1468" spans="1:1">
      <c r="A1468" s="284"/>
    </row>
    <row r="1469" spans="1:1">
      <c r="A1469" s="284"/>
    </row>
    <row r="1470" spans="1:1">
      <c r="A1470" s="284"/>
    </row>
    <row r="1471" spans="1:1">
      <c r="A1471" s="284"/>
    </row>
    <row r="1472" spans="1:1">
      <c r="A1472" s="284"/>
    </row>
    <row r="1473" spans="1:1">
      <c r="A1473" s="284"/>
    </row>
    <row r="1474" spans="1:1">
      <c r="A1474" s="284"/>
    </row>
    <row r="1475" spans="1:1">
      <c r="A1475" s="284"/>
    </row>
    <row r="1476" spans="1:1">
      <c r="A1476" s="284"/>
    </row>
    <row r="1477" spans="1:1">
      <c r="A1477" s="284"/>
    </row>
    <row r="1478" spans="1:1">
      <c r="A1478" s="284"/>
    </row>
    <row r="1479" spans="1:1">
      <c r="A1479" s="284"/>
    </row>
    <row r="1480" spans="1:1">
      <c r="A1480" s="284"/>
    </row>
    <row r="1481" spans="1:1">
      <c r="A1481" s="284"/>
    </row>
    <row r="1482" spans="1:1">
      <c r="A1482" s="284"/>
    </row>
    <row r="1483" spans="1:1">
      <c r="A1483" s="284"/>
    </row>
    <row r="1484" spans="1:1">
      <c r="A1484" s="284"/>
    </row>
    <row r="1485" spans="1:1">
      <c r="A1485" s="284"/>
    </row>
    <row r="1486" spans="1:1">
      <c r="A1486" s="284"/>
    </row>
    <row r="1487" spans="1:1">
      <c r="A1487" s="284"/>
    </row>
    <row r="1488" spans="1:1">
      <c r="A1488" s="284"/>
    </row>
    <row r="1489" spans="1:1">
      <c r="A1489" s="284"/>
    </row>
    <row r="1490" spans="1:1">
      <c r="A1490" s="284"/>
    </row>
    <row r="1491" spans="1:1">
      <c r="A1491" s="284"/>
    </row>
    <row r="1492" spans="1:1">
      <c r="A1492" s="284"/>
    </row>
    <row r="1493" spans="1:1">
      <c r="A1493" s="284"/>
    </row>
    <row r="1494" spans="1:1">
      <c r="A1494" s="284"/>
    </row>
    <row r="1495" spans="1:1">
      <c r="A1495" s="284"/>
    </row>
    <row r="1496" spans="1:1">
      <c r="A1496" s="284"/>
    </row>
    <row r="1497" spans="1:1">
      <c r="A1497" s="284"/>
    </row>
    <row r="1498" spans="1:1">
      <c r="A1498" s="284"/>
    </row>
    <row r="1499" spans="1:1">
      <c r="A1499" s="284"/>
    </row>
    <row r="1500" spans="1:1">
      <c r="A1500" s="284"/>
    </row>
    <row r="1501" spans="1:1">
      <c r="A1501" s="284"/>
    </row>
    <row r="1502" spans="1:1">
      <c r="A1502" s="284"/>
    </row>
    <row r="1503" spans="1:1">
      <c r="A1503" s="284"/>
    </row>
    <row r="1504" spans="1:1">
      <c r="A1504" s="284"/>
    </row>
    <row r="1505" spans="1:1">
      <c r="A1505" s="284"/>
    </row>
    <row r="1506" spans="1:1">
      <c r="A1506" s="284"/>
    </row>
    <row r="1507" spans="1:1">
      <c r="A1507" s="284"/>
    </row>
    <row r="1508" spans="1:1">
      <c r="A1508" s="284"/>
    </row>
    <row r="1509" spans="1:1">
      <c r="A1509" s="284"/>
    </row>
    <row r="1510" spans="1:1">
      <c r="A1510" s="284"/>
    </row>
    <row r="1511" spans="1:1">
      <c r="A1511" s="284"/>
    </row>
    <row r="1512" spans="1:1">
      <c r="A1512" s="284"/>
    </row>
    <row r="1513" spans="1:1">
      <c r="A1513" s="284"/>
    </row>
    <row r="1514" spans="1:1">
      <c r="A1514" s="284"/>
    </row>
    <row r="1515" spans="1:1">
      <c r="A1515" s="284"/>
    </row>
    <row r="1516" spans="1:1">
      <c r="A1516" s="284"/>
    </row>
    <row r="1517" spans="1:1">
      <c r="A1517" s="284"/>
    </row>
    <row r="1518" spans="1:1">
      <c r="A1518" s="284"/>
    </row>
    <row r="1519" spans="1:1">
      <c r="A1519" s="284"/>
    </row>
    <row r="1520" spans="1:1">
      <c r="A1520" s="284"/>
    </row>
    <row r="1521" spans="1:1">
      <c r="A1521" s="284"/>
    </row>
    <row r="1522" spans="1:1">
      <c r="A1522" s="284"/>
    </row>
    <row r="1523" spans="1:1">
      <c r="A1523" s="284"/>
    </row>
    <row r="1524" spans="1:1">
      <c r="A1524" s="284"/>
    </row>
    <row r="1525" spans="1:1">
      <c r="A1525" s="284"/>
    </row>
    <row r="1526" spans="1:1">
      <c r="A1526" s="284"/>
    </row>
    <row r="1527" spans="1:1">
      <c r="A1527" s="284"/>
    </row>
    <row r="1528" spans="1:1">
      <c r="A1528" s="284"/>
    </row>
    <row r="1529" spans="1:1">
      <c r="A1529" s="284"/>
    </row>
    <row r="1530" spans="1:1">
      <c r="A1530" s="284"/>
    </row>
    <row r="1531" spans="1:1">
      <c r="A1531" s="284"/>
    </row>
    <row r="1532" spans="1:1">
      <c r="A1532" s="284"/>
    </row>
    <row r="1533" spans="1:1">
      <c r="A1533" s="284"/>
    </row>
    <row r="1534" spans="1:1">
      <c r="A1534" s="284"/>
    </row>
    <row r="1535" spans="1:1">
      <c r="A1535" s="284"/>
    </row>
    <row r="1536" spans="1:1">
      <c r="A1536" s="284"/>
    </row>
    <row r="1537" spans="1:1">
      <c r="A1537" s="284"/>
    </row>
    <row r="1538" spans="1:1">
      <c r="A1538" s="284"/>
    </row>
    <row r="1539" spans="1:1">
      <c r="A1539" s="284"/>
    </row>
    <row r="1540" spans="1:1">
      <c r="A1540" s="284"/>
    </row>
    <row r="1541" spans="1:1">
      <c r="A1541" s="284"/>
    </row>
    <row r="1542" spans="1:1">
      <c r="A1542" s="284"/>
    </row>
    <row r="1543" spans="1:1">
      <c r="A1543" s="284"/>
    </row>
    <row r="1544" spans="1:1">
      <c r="A1544" s="284"/>
    </row>
    <row r="1545" spans="1:1">
      <c r="A1545" s="284"/>
    </row>
    <row r="1546" spans="1:1">
      <c r="A1546" s="284"/>
    </row>
    <row r="1547" spans="1:1">
      <c r="A1547" s="284"/>
    </row>
    <row r="1548" spans="1:1">
      <c r="A1548" s="284"/>
    </row>
    <row r="1549" spans="1:1">
      <c r="A1549" s="284"/>
    </row>
    <row r="1550" spans="1:1">
      <c r="A1550" s="284"/>
    </row>
    <row r="1551" spans="1:1">
      <c r="A1551" s="284"/>
    </row>
    <row r="1552" spans="1:1">
      <c r="A1552" s="284"/>
    </row>
    <row r="1553" spans="1:1">
      <c r="A1553" s="284"/>
    </row>
    <row r="1554" spans="1:1">
      <c r="A1554" s="284"/>
    </row>
    <row r="1555" spans="1:1">
      <c r="A1555" s="284"/>
    </row>
    <row r="1556" spans="1:1">
      <c r="A1556" s="284"/>
    </row>
    <row r="1557" spans="1:1">
      <c r="A1557" s="284"/>
    </row>
    <row r="1558" spans="1:1">
      <c r="A1558" s="284"/>
    </row>
    <row r="1559" spans="1:1">
      <c r="A1559" s="284"/>
    </row>
    <row r="1560" spans="1:1">
      <c r="A1560" s="284"/>
    </row>
    <row r="1561" spans="1:1">
      <c r="A1561" s="284"/>
    </row>
    <row r="1562" spans="1:1">
      <c r="A1562" s="284"/>
    </row>
    <row r="1563" spans="1:1">
      <c r="A1563" s="284"/>
    </row>
    <row r="1564" spans="1:1">
      <c r="A1564" s="284"/>
    </row>
    <row r="1565" spans="1:1">
      <c r="A1565" s="284"/>
    </row>
    <row r="1566" spans="1:1">
      <c r="A1566" s="284"/>
    </row>
    <row r="1567" spans="1:1">
      <c r="A1567" s="284"/>
    </row>
    <row r="1568" spans="1:1">
      <c r="A1568" s="284"/>
    </row>
    <row r="1569" spans="1:1">
      <c r="A1569" s="284"/>
    </row>
    <row r="1570" spans="1:1">
      <c r="A1570" s="284"/>
    </row>
    <row r="1571" spans="1:1">
      <c r="A1571" s="284"/>
    </row>
    <row r="1572" spans="1:1">
      <c r="A1572" s="284"/>
    </row>
    <row r="1573" spans="1:1">
      <c r="A1573" s="284"/>
    </row>
    <row r="1574" spans="1:1">
      <c r="A1574" s="284"/>
    </row>
    <row r="1575" spans="1:1">
      <c r="A1575" s="284"/>
    </row>
    <row r="1576" spans="1:1">
      <c r="A1576" s="284"/>
    </row>
    <row r="1577" spans="1:1">
      <c r="A1577" s="284"/>
    </row>
    <row r="1578" spans="1:1">
      <c r="A1578" s="284"/>
    </row>
    <row r="1579" spans="1:1">
      <c r="A1579" s="284"/>
    </row>
    <row r="1580" spans="1:1">
      <c r="A1580" s="284"/>
    </row>
    <row r="1581" spans="1:1">
      <c r="A1581" s="284"/>
    </row>
    <row r="1582" spans="1:1">
      <c r="A1582" s="284"/>
    </row>
    <row r="1583" spans="1:1">
      <c r="A1583" s="284"/>
    </row>
    <row r="1584" spans="1:1">
      <c r="A1584" s="284"/>
    </row>
    <row r="1585" spans="1:1">
      <c r="A1585" s="284"/>
    </row>
    <row r="1586" spans="1:1">
      <c r="A1586" s="284"/>
    </row>
    <row r="1587" spans="1:1">
      <c r="A1587" s="284"/>
    </row>
    <row r="1588" spans="1:1">
      <c r="A1588" s="284"/>
    </row>
    <row r="1589" spans="1:1">
      <c r="A1589" s="284"/>
    </row>
    <row r="1590" spans="1:1">
      <c r="A1590" s="284"/>
    </row>
    <row r="1591" spans="1:1">
      <c r="A1591" s="284"/>
    </row>
    <row r="1592" spans="1:1">
      <c r="A1592" s="284"/>
    </row>
    <row r="1593" spans="1:1">
      <c r="A1593" s="284"/>
    </row>
    <row r="1594" spans="1:1">
      <c r="A1594" s="284"/>
    </row>
    <row r="1595" spans="1:1">
      <c r="A1595" s="284"/>
    </row>
    <row r="1596" spans="1:1">
      <c r="A1596" s="284"/>
    </row>
    <row r="1597" spans="1:1">
      <c r="A1597" s="284"/>
    </row>
    <row r="1598" spans="1:1">
      <c r="A1598" s="284"/>
    </row>
    <row r="1599" spans="1:1">
      <c r="A1599" s="284"/>
    </row>
    <row r="1600" spans="1:1">
      <c r="A1600" s="284"/>
    </row>
    <row r="1601" spans="1:1">
      <c r="A1601" s="284"/>
    </row>
    <row r="1602" spans="1:1">
      <c r="A1602" s="284"/>
    </row>
    <row r="1603" spans="1:1">
      <c r="A1603" s="284"/>
    </row>
    <row r="1604" spans="1:1">
      <c r="A1604" s="284"/>
    </row>
    <row r="1605" spans="1:1">
      <c r="A1605" s="284"/>
    </row>
    <row r="1606" spans="1:1">
      <c r="A1606" s="284"/>
    </row>
    <row r="1607" spans="1:1">
      <c r="A1607" s="284"/>
    </row>
    <row r="1608" spans="1:1">
      <c r="A1608" s="284"/>
    </row>
    <row r="1609" spans="1:1">
      <c r="A1609" s="284"/>
    </row>
    <row r="1610" spans="1:1">
      <c r="A1610" s="284"/>
    </row>
    <row r="1611" spans="1:1">
      <c r="A1611" s="284"/>
    </row>
    <row r="1612" spans="1:1">
      <c r="A1612" s="284"/>
    </row>
    <row r="1613" spans="1:1">
      <c r="A1613" s="284"/>
    </row>
    <row r="1614" spans="1:1">
      <c r="A1614" s="284"/>
    </row>
    <row r="1615" spans="1:1">
      <c r="A1615" s="284"/>
    </row>
    <row r="1616" spans="1:1">
      <c r="A1616" s="284"/>
    </row>
    <row r="1617" spans="1:1">
      <c r="A1617" s="284"/>
    </row>
    <row r="1618" spans="1:1">
      <c r="A1618" s="284"/>
    </row>
    <row r="1619" spans="1:1">
      <c r="A1619" s="284"/>
    </row>
    <row r="1620" spans="1:1">
      <c r="A1620" s="284"/>
    </row>
    <row r="1621" spans="1:1">
      <c r="A1621" s="284"/>
    </row>
    <row r="1622" spans="1:1">
      <c r="A1622" s="284"/>
    </row>
    <row r="1623" spans="1:1">
      <c r="A1623" s="284"/>
    </row>
    <row r="1624" spans="1:1">
      <c r="A1624" s="284"/>
    </row>
    <row r="1625" spans="1:1">
      <c r="A1625" s="284"/>
    </row>
    <row r="1626" spans="1:1">
      <c r="A1626" s="284"/>
    </row>
    <row r="1627" spans="1:1">
      <c r="A1627" s="284"/>
    </row>
    <row r="1628" spans="1:1">
      <c r="A1628" s="284"/>
    </row>
    <row r="1629" spans="1:1">
      <c r="A1629" s="284"/>
    </row>
    <row r="1630" spans="1:1">
      <c r="A1630" s="284"/>
    </row>
    <row r="1631" spans="1:1">
      <c r="A1631" s="284"/>
    </row>
    <row r="1632" spans="1:1">
      <c r="A1632" s="284"/>
    </row>
    <row r="1633" spans="1:1">
      <c r="A1633" s="284"/>
    </row>
    <row r="1634" spans="1:1">
      <c r="A1634" s="284"/>
    </row>
    <row r="1635" spans="1:1">
      <c r="A1635" s="284"/>
    </row>
    <row r="1636" spans="1:1">
      <c r="A1636" s="284"/>
    </row>
    <row r="1637" spans="1:1">
      <c r="A1637" s="284"/>
    </row>
    <row r="1638" spans="1:1">
      <c r="A1638" s="284"/>
    </row>
    <row r="1639" spans="1:1">
      <c r="A1639" s="284"/>
    </row>
    <row r="1640" spans="1:1">
      <c r="A1640" s="284"/>
    </row>
    <row r="1641" spans="1:1">
      <c r="A1641" s="284"/>
    </row>
    <row r="1642" spans="1:1">
      <c r="A1642" s="284"/>
    </row>
    <row r="1643" spans="1:1">
      <c r="A1643" s="284"/>
    </row>
    <row r="1644" spans="1:1">
      <c r="A1644" s="284"/>
    </row>
    <row r="1645" spans="1:1">
      <c r="A1645" s="284"/>
    </row>
    <row r="1646" spans="1:1">
      <c r="A1646" s="284"/>
    </row>
    <row r="1647" spans="1:1">
      <c r="A1647" s="284"/>
    </row>
    <row r="1648" spans="1:1">
      <c r="A1648" s="284"/>
    </row>
    <row r="1649" spans="1:1">
      <c r="A1649" s="284"/>
    </row>
    <row r="1650" spans="1:1">
      <c r="A1650" s="284"/>
    </row>
    <row r="1651" spans="1:1">
      <c r="A1651" s="284"/>
    </row>
    <row r="1652" spans="1:1">
      <c r="A1652" s="284"/>
    </row>
    <row r="1653" spans="1:1">
      <c r="A1653" s="284"/>
    </row>
    <row r="1654" spans="1:1">
      <c r="A1654" s="284"/>
    </row>
    <row r="1655" spans="1:1">
      <c r="A1655" s="284"/>
    </row>
    <row r="1656" spans="1:1">
      <c r="A1656" s="284"/>
    </row>
    <row r="1657" spans="1:1">
      <c r="A1657" s="284"/>
    </row>
    <row r="1658" spans="1:1">
      <c r="A1658" s="284"/>
    </row>
    <row r="1659" spans="1:1">
      <c r="A1659" s="284"/>
    </row>
    <row r="1660" spans="1:1">
      <c r="A1660" s="284"/>
    </row>
    <row r="1661" spans="1:1">
      <c r="A1661" s="284"/>
    </row>
    <row r="1662" spans="1:1">
      <c r="A1662" s="284"/>
    </row>
    <row r="1663" spans="1:1">
      <c r="A1663" s="284"/>
    </row>
    <row r="1664" spans="1:1">
      <c r="A1664" s="284"/>
    </row>
    <row r="1665" spans="1:1">
      <c r="A1665" s="284"/>
    </row>
    <row r="1666" spans="1:1">
      <c r="A1666" s="284"/>
    </row>
    <row r="1667" spans="1:1">
      <c r="A1667" s="284"/>
    </row>
    <row r="1668" spans="1:1">
      <c r="A1668" s="284"/>
    </row>
    <row r="1669" spans="1:1">
      <c r="A1669" s="284"/>
    </row>
    <row r="1670" spans="1:1">
      <c r="A1670" s="284"/>
    </row>
    <row r="1671" spans="1:1">
      <c r="A1671" s="284"/>
    </row>
    <row r="1672" spans="1:1">
      <c r="A1672" s="284"/>
    </row>
    <row r="1673" spans="1:1">
      <c r="A1673" s="284"/>
    </row>
    <row r="1674" spans="1:1">
      <c r="A1674" s="284"/>
    </row>
    <row r="1675" spans="1:1">
      <c r="A1675" s="284"/>
    </row>
    <row r="1676" spans="1:1">
      <c r="A1676" s="284"/>
    </row>
    <row r="1677" spans="1:1">
      <c r="A1677" s="284"/>
    </row>
    <row r="1678" spans="1:1">
      <c r="A1678" s="284"/>
    </row>
    <row r="1679" spans="1:1">
      <c r="A1679" s="284"/>
    </row>
    <row r="1680" spans="1:1">
      <c r="A1680" s="284"/>
    </row>
    <row r="1681" spans="1:1">
      <c r="A1681" s="284"/>
    </row>
    <row r="1682" spans="1:1">
      <c r="A1682" s="284"/>
    </row>
    <row r="1683" spans="1:1">
      <c r="A1683" s="284"/>
    </row>
    <row r="1684" spans="1:1">
      <c r="A1684" s="284"/>
    </row>
    <row r="1685" spans="1:1">
      <c r="A1685" s="284"/>
    </row>
    <row r="1686" spans="1:1">
      <c r="A1686" s="284"/>
    </row>
    <row r="1687" spans="1:1">
      <c r="A1687" s="284"/>
    </row>
    <row r="1688" spans="1:1">
      <c r="A1688" s="284"/>
    </row>
    <row r="1689" spans="1:1">
      <c r="A1689" s="284"/>
    </row>
    <row r="1690" spans="1:1">
      <c r="A1690" s="284"/>
    </row>
    <row r="1691" spans="1:1">
      <c r="A1691" s="284"/>
    </row>
    <row r="1692" spans="1:1">
      <c r="A1692" s="284"/>
    </row>
    <row r="1693" spans="1:1">
      <c r="A1693" s="284"/>
    </row>
    <row r="1694" spans="1:1">
      <c r="A1694" s="284"/>
    </row>
    <row r="1695" spans="1:1">
      <c r="A1695" s="284"/>
    </row>
    <row r="1696" spans="1:1">
      <c r="A1696" s="284"/>
    </row>
    <row r="1697" spans="1:1">
      <c r="A1697" s="284"/>
    </row>
    <row r="1698" spans="1:1">
      <c r="A1698" s="284"/>
    </row>
    <row r="1699" spans="1:1">
      <c r="A1699" s="284"/>
    </row>
    <row r="1700" spans="1:1">
      <c r="A1700" s="284"/>
    </row>
    <row r="1701" spans="1:1">
      <c r="A1701" s="284"/>
    </row>
    <row r="1702" spans="1:1">
      <c r="A1702" s="284"/>
    </row>
    <row r="1703" spans="1:1">
      <c r="A1703" s="284"/>
    </row>
    <row r="1704" spans="1:1">
      <c r="A1704" s="284"/>
    </row>
    <row r="1705" spans="1:1">
      <c r="A1705" s="284"/>
    </row>
    <row r="1706" spans="1:1">
      <c r="A1706" s="284"/>
    </row>
    <row r="1707" spans="1:1">
      <c r="A1707" s="284"/>
    </row>
    <row r="1708" spans="1:1">
      <c r="A1708" s="284"/>
    </row>
    <row r="1709" spans="1:1">
      <c r="A1709" s="284"/>
    </row>
    <row r="1710" spans="1:1">
      <c r="A1710" s="284"/>
    </row>
    <row r="1711" spans="1:1">
      <c r="A1711" s="284"/>
    </row>
    <row r="1712" spans="1:1">
      <c r="A1712" s="284"/>
    </row>
    <row r="1713" spans="1:1">
      <c r="A1713" s="284"/>
    </row>
    <row r="1714" spans="1:1">
      <c r="A1714" s="284"/>
    </row>
    <row r="1715" spans="1:1">
      <c r="A1715" s="284"/>
    </row>
    <row r="1716" spans="1:1">
      <c r="A1716" s="284"/>
    </row>
    <row r="1717" spans="1:1">
      <c r="A1717" s="284"/>
    </row>
    <row r="1718" spans="1:1">
      <c r="A1718" s="284"/>
    </row>
    <row r="1719" spans="1:1">
      <c r="A1719" s="284"/>
    </row>
    <row r="1720" spans="1:1">
      <c r="A1720" s="284"/>
    </row>
    <row r="1721" spans="1:1">
      <c r="A1721" s="284"/>
    </row>
    <row r="1722" spans="1:1">
      <c r="A1722" s="284"/>
    </row>
    <row r="1723" spans="1:1">
      <c r="A1723" s="284"/>
    </row>
    <row r="1724" spans="1:1">
      <c r="A1724" s="284"/>
    </row>
    <row r="1725" spans="1:1">
      <c r="A1725" s="284"/>
    </row>
    <row r="1726" spans="1:1">
      <c r="A1726" s="284"/>
    </row>
    <row r="1727" spans="1:1">
      <c r="A1727" s="284"/>
    </row>
    <row r="1728" spans="1:1">
      <c r="A1728" s="284"/>
    </row>
    <row r="1729" spans="1:1">
      <c r="A1729" s="284"/>
    </row>
    <row r="1730" spans="1:1">
      <c r="A1730" s="284"/>
    </row>
    <row r="1731" spans="1:1">
      <c r="A1731" s="284"/>
    </row>
    <row r="1732" spans="1:1">
      <c r="A1732" s="284"/>
    </row>
    <row r="1733" spans="1:1">
      <c r="A1733" s="284"/>
    </row>
    <row r="1734" spans="1:1">
      <c r="A1734" s="284"/>
    </row>
    <row r="1735" spans="1:1">
      <c r="A1735" s="284"/>
    </row>
    <row r="1736" spans="1:1">
      <c r="A1736" s="284"/>
    </row>
    <row r="1737" spans="1:1">
      <c r="A1737" s="284"/>
    </row>
    <row r="1738" spans="1:1">
      <c r="A1738" s="284"/>
    </row>
    <row r="1739" spans="1:1">
      <c r="A1739" s="284"/>
    </row>
    <row r="1740" spans="1:1">
      <c r="A1740" s="284"/>
    </row>
    <row r="1741" spans="1:1">
      <c r="A1741" s="284"/>
    </row>
    <row r="1742" spans="1:1">
      <c r="A1742" s="284"/>
    </row>
    <row r="1743" spans="1:1">
      <c r="A1743" s="284"/>
    </row>
    <row r="1744" spans="1:1">
      <c r="A1744" s="284"/>
    </row>
    <row r="1745" spans="1:1">
      <c r="A1745" s="284"/>
    </row>
    <row r="1746" spans="1:1">
      <c r="A1746" s="284"/>
    </row>
    <row r="1747" spans="1:1">
      <c r="A1747" s="284"/>
    </row>
    <row r="1748" spans="1:1">
      <c r="A1748" s="284"/>
    </row>
    <row r="1749" spans="1:1">
      <c r="A1749" s="284"/>
    </row>
    <row r="1750" spans="1:1">
      <c r="A1750" s="284"/>
    </row>
    <row r="1751" spans="1:1">
      <c r="A1751" s="284"/>
    </row>
    <row r="1752" spans="1:1">
      <c r="A1752" s="284"/>
    </row>
    <row r="1753" spans="1:1">
      <c r="A1753" s="284"/>
    </row>
    <row r="1754" spans="1:1">
      <c r="A1754" s="284"/>
    </row>
    <row r="1755" spans="1:1">
      <c r="A1755" s="284"/>
    </row>
    <row r="1756" spans="1:1">
      <c r="A1756" s="284"/>
    </row>
    <row r="1757" spans="1:1">
      <c r="A1757" s="284"/>
    </row>
    <row r="1758" spans="1:1">
      <c r="A1758" s="284"/>
    </row>
    <row r="1759" spans="1:1">
      <c r="A1759" s="284"/>
    </row>
    <row r="1760" spans="1:1">
      <c r="A1760" s="284"/>
    </row>
    <row r="1761" spans="1:1">
      <c r="A1761" s="284"/>
    </row>
    <row r="1762" spans="1:1">
      <c r="A1762" s="284"/>
    </row>
    <row r="1763" spans="1:1">
      <c r="A1763" s="284"/>
    </row>
    <row r="1764" spans="1:1">
      <c r="A1764" s="284"/>
    </row>
    <row r="1765" spans="1:1">
      <c r="A1765" s="284"/>
    </row>
    <row r="1766" spans="1:1">
      <c r="A1766" s="284"/>
    </row>
    <row r="1767" spans="1:1">
      <c r="A1767" s="284"/>
    </row>
    <row r="1768" spans="1:1">
      <c r="A1768" s="284"/>
    </row>
    <row r="1769" spans="1:1">
      <c r="A1769" s="284"/>
    </row>
    <row r="1770" spans="1:1">
      <c r="A1770" s="284"/>
    </row>
    <row r="1771" spans="1:1">
      <c r="A1771" s="284"/>
    </row>
    <row r="1772" spans="1:1">
      <c r="A1772" s="284"/>
    </row>
    <row r="1773" spans="1:1">
      <c r="A1773" s="284"/>
    </row>
    <row r="1774" spans="1:1">
      <c r="A1774" s="284"/>
    </row>
    <row r="1775" spans="1:1">
      <c r="A1775" s="284"/>
    </row>
    <row r="1776" spans="1:1">
      <c r="A1776" s="284"/>
    </row>
    <row r="1777" spans="1:1">
      <c r="A1777" s="284"/>
    </row>
    <row r="1778" spans="1:1">
      <c r="A1778" s="284"/>
    </row>
    <row r="1779" spans="1:1">
      <c r="A1779" s="284"/>
    </row>
    <row r="1780" spans="1:1">
      <c r="A1780" s="284"/>
    </row>
    <row r="1781" spans="1:1">
      <c r="A1781" s="284"/>
    </row>
    <row r="1782" spans="1:1">
      <c r="A1782" s="284"/>
    </row>
    <row r="1783" spans="1:1">
      <c r="A1783" s="284"/>
    </row>
    <row r="1784" spans="1:1">
      <c r="A1784" s="284"/>
    </row>
    <row r="1785" spans="1:1">
      <c r="A1785" s="284"/>
    </row>
    <row r="1786" spans="1:1">
      <c r="A1786" s="284"/>
    </row>
    <row r="1787" spans="1:1">
      <c r="A1787" s="284"/>
    </row>
    <row r="1788" spans="1:1">
      <c r="A1788" s="284"/>
    </row>
    <row r="1789" spans="1:1">
      <c r="A1789" s="284"/>
    </row>
    <row r="1790" spans="1:1">
      <c r="A1790" s="284"/>
    </row>
    <row r="1791" spans="1:1">
      <c r="A1791" s="284"/>
    </row>
    <row r="1792" spans="1:1">
      <c r="A1792" s="284"/>
    </row>
    <row r="1793" spans="1:1">
      <c r="A1793" s="284"/>
    </row>
    <row r="1794" spans="1:1">
      <c r="A1794" s="284"/>
    </row>
    <row r="1795" spans="1:1">
      <c r="A1795" s="284"/>
    </row>
    <row r="1796" spans="1:1">
      <c r="A1796" s="284"/>
    </row>
    <row r="1797" spans="1:1">
      <c r="A1797" s="284"/>
    </row>
    <row r="1798" spans="1:1">
      <c r="A1798" s="284"/>
    </row>
    <row r="1799" spans="1:1">
      <c r="A1799" s="284"/>
    </row>
    <row r="1800" spans="1:1">
      <c r="A1800" s="284"/>
    </row>
    <row r="1801" spans="1:1">
      <c r="A1801" s="284"/>
    </row>
    <row r="1802" spans="1:1">
      <c r="A1802" s="284"/>
    </row>
    <row r="1803" spans="1:1">
      <c r="A1803" s="284"/>
    </row>
    <row r="1804" spans="1:1">
      <c r="A1804" s="284"/>
    </row>
    <row r="1805" spans="1:1">
      <c r="A1805" s="284"/>
    </row>
    <row r="1806" spans="1:1">
      <c r="A1806" s="284"/>
    </row>
    <row r="1807" spans="1:1">
      <c r="A1807" s="284"/>
    </row>
    <row r="1808" spans="1:1">
      <c r="A1808" s="284"/>
    </row>
    <row r="1809" spans="1:1">
      <c r="A1809" s="284"/>
    </row>
    <row r="1810" spans="1:1">
      <c r="A1810" s="284"/>
    </row>
    <row r="1811" spans="1:1">
      <c r="A1811" s="284"/>
    </row>
    <row r="1812" spans="1:1">
      <c r="A1812" s="284"/>
    </row>
    <row r="1813" spans="1:1">
      <c r="A1813" s="284"/>
    </row>
    <row r="1814" spans="1:1">
      <c r="A1814" s="284"/>
    </row>
    <row r="1815" spans="1:1">
      <c r="A1815" s="284"/>
    </row>
    <row r="1816" spans="1:1">
      <c r="A1816" s="284"/>
    </row>
    <row r="1817" spans="1:1">
      <c r="A1817" s="284"/>
    </row>
    <row r="1818" spans="1:1">
      <c r="A1818" s="284"/>
    </row>
    <row r="1819" spans="1:1">
      <c r="A1819" s="284"/>
    </row>
    <row r="1820" spans="1:1">
      <c r="A1820" s="284"/>
    </row>
    <row r="1821" spans="1:1">
      <c r="A1821" s="284"/>
    </row>
    <row r="1822" spans="1:1">
      <c r="A1822" s="284"/>
    </row>
    <row r="1823" spans="1:1">
      <c r="A1823" s="284"/>
    </row>
    <row r="1824" spans="1:1">
      <c r="A1824" s="284"/>
    </row>
    <row r="1825" spans="1:1">
      <c r="A1825" s="284"/>
    </row>
    <row r="1826" spans="1:1">
      <c r="A1826" s="284"/>
    </row>
    <row r="1827" spans="1:1">
      <c r="A1827" s="284"/>
    </row>
    <row r="1828" spans="1:1">
      <c r="A1828" s="284"/>
    </row>
    <row r="1829" spans="1:1">
      <c r="A1829" s="284"/>
    </row>
    <row r="1830" spans="1:1">
      <c r="A1830" s="284"/>
    </row>
    <row r="1831" spans="1:1">
      <c r="A1831" s="284"/>
    </row>
    <row r="1832" spans="1:1">
      <c r="A1832" s="284"/>
    </row>
    <row r="1833" spans="1:1">
      <c r="A1833" s="284"/>
    </row>
    <row r="1834" spans="1:1">
      <c r="A1834" s="284"/>
    </row>
    <row r="1835" spans="1:1">
      <c r="A1835" s="284"/>
    </row>
    <row r="1836" spans="1:1">
      <c r="A1836" s="284"/>
    </row>
    <row r="1837" spans="1:1">
      <c r="A1837" s="284"/>
    </row>
    <row r="1838" spans="1:1">
      <c r="A1838" s="284"/>
    </row>
    <row r="1839" spans="1:1">
      <c r="A1839" s="284"/>
    </row>
    <row r="1840" spans="1:1">
      <c r="A1840" s="284"/>
    </row>
    <row r="1841" spans="1:1">
      <c r="A1841" s="284"/>
    </row>
    <row r="1842" spans="1:1">
      <c r="A1842" s="284"/>
    </row>
    <row r="1843" spans="1:1">
      <c r="A1843" s="284"/>
    </row>
    <row r="1844" spans="1:1">
      <c r="A1844" s="284"/>
    </row>
    <row r="1845" spans="1:1">
      <c r="A1845" s="284"/>
    </row>
    <row r="1846" spans="1:1">
      <c r="A1846" s="284"/>
    </row>
    <row r="1847" spans="1:1">
      <c r="A1847" s="284"/>
    </row>
    <row r="1848" spans="1:1">
      <c r="A1848" s="284"/>
    </row>
    <row r="1849" spans="1:1">
      <c r="A1849" s="284"/>
    </row>
    <row r="1850" spans="1:1">
      <c r="A1850" s="284"/>
    </row>
    <row r="1851" spans="1:1">
      <c r="A1851" s="284"/>
    </row>
    <row r="1852" spans="1:1">
      <c r="A1852" s="284"/>
    </row>
    <row r="1853" spans="1:1">
      <c r="A1853" s="284"/>
    </row>
    <row r="1854" spans="1:1">
      <c r="A1854" s="284"/>
    </row>
    <row r="1855" spans="1:1">
      <c r="A1855" s="284"/>
    </row>
    <row r="1856" spans="1:1">
      <c r="A1856" s="284"/>
    </row>
    <row r="1857" spans="1:1">
      <c r="A1857" s="284"/>
    </row>
    <row r="1858" spans="1:1">
      <c r="A1858" s="284"/>
    </row>
    <row r="1859" spans="1:1">
      <c r="A1859" s="284"/>
    </row>
    <row r="1860" spans="1:1">
      <c r="A1860" s="284"/>
    </row>
    <row r="1861" spans="1:1">
      <c r="A1861" s="284"/>
    </row>
    <row r="1862" spans="1:1">
      <c r="A1862" s="284"/>
    </row>
    <row r="1863" spans="1:1">
      <c r="A1863" s="284"/>
    </row>
    <row r="1864" spans="1:1">
      <c r="A1864" s="284"/>
    </row>
    <row r="1865" spans="1:1">
      <c r="A1865" s="284"/>
    </row>
    <row r="1866" spans="1:1">
      <c r="A1866" s="284"/>
    </row>
    <row r="1867" spans="1:1">
      <c r="A1867" s="284"/>
    </row>
    <row r="1868" spans="1:1">
      <c r="A1868" s="284"/>
    </row>
    <row r="1869" spans="1:1">
      <c r="A1869" s="284"/>
    </row>
    <row r="1870" spans="1:1">
      <c r="A1870" s="284"/>
    </row>
    <row r="1871" spans="1:1">
      <c r="A1871" s="284"/>
    </row>
    <row r="1872" spans="1:1">
      <c r="A1872" s="284"/>
    </row>
    <row r="1873" spans="1:1">
      <c r="A1873" s="284"/>
    </row>
    <row r="1874" spans="1:1">
      <c r="A1874" s="284"/>
    </row>
    <row r="1875" spans="1:1">
      <c r="A1875" s="284"/>
    </row>
    <row r="1876" spans="1:1">
      <c r="A1876" s="284"/>
    </row>
    <row r="1877" spans="1:1">
      <c r="A1877" s="284"/>
    </row>
    <row r="1878" spans="1:1">
      <c r="A1878" s="284"/>
    </row>
    <row r="1879" spans="1:1">
      <c r="A1879" s="284"/>
    </row>
    <row r="1880" spans="1:1">
      <c r="A1880" s="284"/>
    </row>
    <row r="1881" spans="1:1">
      <c r="A1881" s="284"/>
    </row>
    <row r="1882" spans="1:1">
      <c r="A1882" s="284"/>
    </row>
    <row r="1883" spans="1:1">
      <c r="A1883" s="284"/>
    </row>
    <row r="1884" spans="1:1">
      <c r="A1884" s="284"/>
    </row>
    <row r="1885" spans="1:1">
      <c r="A1885" s="284"/>
    </row>
    <row r="1886" spans="1:1">
      <c r="A1886" s="284"/>
    </row>
    <row r="1887" spans="1:1">
      <c r="A1887" s="284"/>
    </row>
    <row r="1888" spans="1:1">
      <c r="A1888" s="284"/>
    </row>
    <row r="1889" spans="1:1">
      <c r="A1889" s="284"/>
    </row>
    <row r="1890" spans="1:1">
      <c r="A1890" s="284"/>
    </row>
    <row r="1891" spans="1:1">
      <c r="A1891" s="284"/>
    </row>
    <row r="1892" spans="1:1">
      <c r="A1892" s="284"/>
    </row>
    <row r="1893" spans="1:1">
      <c r="A1893" s="284"/>
    </row>
    <row r="1894" spans="1:1">
      <c r="A1894" s="284"/>
    </row>
    <row r="1895" spans="1:1">
      <c r="A1895" s="284"/>
    </row>
    <row r="1896" spans="1:1">
      <c r="A1896" s="284"/>
    </row>
    <row r="1897" spans="1:1">
      <c r="A1897" s="284"/>
    </row>
    <row r="1898" spans="1:1">
      <c r="A1898" s="284"/>
    </row>
    <row r="1899" spans="1:1">
      <c r="A1899" s="284"/>
    </row>
    <row r="1900" spans="1:1">
      <c r="A1900" s="284"/>
    </row>
    <row r="1901" spans="1:1">
      <c r="A1901" s="284"/>
    </row>
    <row r="1902" spans="1:1">
      <c r="A1902" s="284"/>
    </row>
    <row r="1903" spans="1:1">
      <c r="A1903" s="284"/>
    </row>
    <row r="1904" spans="1:1">
      <c r="A1904" s="284"/>
    </row>
    <row r="1905" spans="1:1">
      <c r="A1905" s="284"/>
    </row>
    <row r="1906" spans="1:1">
      <c r="A1906" s="284"/>
    </row>
    <row r="1907" spans="1:1">
      <c r="A1907" s="284"/>
    </row>
    <row r="1908" spans="1:1">
      <c r="A1908" s="284"/>
    </row>
    <row r="1909" spans="1:1">
      <c r="A1909" s="284"/>
    </row>
    <row r="1910" spans="1:1">
      <c r="A1910" s="284"/>
    </row>
    <row r="1911" spans="1:1">
      <c r="A1911" s="284"/>
    </row>
    <row r="1912" spans="1:1">
      <c r="A1912" s="284"/>
    </row>
    <row r="1913" spans="1:1">
      <c r="A1913" s="284"/>
    </row>
    <row r="1914" spans="1:1">
      <c r="A1914" s="284"/>
    </row>
    <row r="1915" spans="1:1">
      <c r="A1915" s="284"/>
    </row>
    <row r="1916" spans="1:1">
      <c r="A1916" s="284"/>
    </row>
    <row r="1917" spans="1:1">
      <c r="A1917" s="284"/>
    </row>
    <row r="1918" spans="1:1">
      <c r="A1918" s="284"/>
    </row>
    <row r="1919" spans="1:1">
      <c r="A1919" s="284"/>
    </row>
    <row r="1920" spans="1:1">
      <c r="A1920" s="284"/>
    </row>
    <row r="1921" spans="1:1">
      <c r="A1921" s="284"/>
    </row>
    <row r="1922" spans="1:1">
      <c r="A1922" s="284"/>
    </row>
    <row r="1923" spans="1:1">
      <c r="A1923" s="284"/>
    </row>
    <row r="1924" spans="1:1">
      <c r="A1924" s="284"/>
    </row>
    <row r="1925" spans="1:1">
      <c r="A1925" s="284"/>
    </row>
    <row r="1926" spans="1:1">
      <c r="A1926" s="284"/>
    </row>
    <row r="1927" spans="1:1">
      <c r="A1927" s="284"/>
    </row>
    <row r="1928" spans="1:1">
      <c r="A1928" s="284"/>
    </row>
    <row r="1929" spans="1:1">
      <c r="A1929" s="284"/>
    </row>
    <row r="1930" spans="1:1">
      <c r="A1930" s="284"/>
    </row>
    <row r="1931" spans="1:1">
      <c r="A1931" s="284"/>
    </row>
    <row r="1932" spans="1:1">
      <c r="A1932" s="284"/>
    </row>
    <row r="1933" spans="1:1">
      <c r="A1933" s="284"/>
    </row>
    <row r="1934" spans="1:1">
      <c r="A1934" s="284"/>
    </row>
    <row r="1935" spans="1:1">
      <c r="A1935" s="284"/>
    </row>
    <row r="1936" spans="1:1">
      <c r="A1936" s="284"/>
    </row>
    <row r="1937" spans="1:1">
      <c r="A1937" s="284"/>
    </row>
    <row r="1938" spans="1:1">
      <c r="A1938" s="284"/>
    </row>
    <row r="1939" spans="1:1">
      <c r="A1939" s="284"/>
    </row>
    <row r="1940" spans="1:1">
      <c r="A1940" s="284"/>
    </row>
    <row r="1941" spans="1:1">
      <c r="A1941" s="284"/>
    </row>
    <row r="1942" spans="1:1">
      <c r="A1942" s="284"/>
    </row>
    <row r="1943" spans="1:1">
      <c r="A1943" s="284"/>
    </row>
    <row r="1944" spans="1:1">
      <c r="A1944" s="284"/>
    </row>
    <row r="1945" spans="1:1">
      <c r="A1945" s="284"/>
    </row>
    <row r="1946" spans="1:1">
      <c r="A1946" s="284"/>
    </row>
    <row r="1947" spans="1:1">
      <c r="A1947" s="284"/>
    </row>
    <row r="1948" spans="1:1">
      <c r="A1948" s="284"/>
    </row>
    <row r="1949" spans="1:1">
      <c r="A1949" s="284"/>
    </row>
    <row r="1950" spans="1:1">
      <c r="A1950" s="284"/>
    </row>
    <row r="1951" spans="1:1">
      <c r="A1951" s="284"/>
    </row>
    <row r="1952" spans="1:1">
      <c r="A1952" s="284"/>
    </row>
    <row r="1953" spans="1:1">
      <c r="A1953" s="284"/>
    </row>
    <row r="1954" spans="1:1">
      <c r="A1954" s="284"/>
    </row>
    <row r="1955" spans="1:1">
      <c r="A1955" s="284"/>
    </row>
    <row r="1956" spans="1:1">
      <c r="A1956" s="284"/>
    </row>
    <row r="1957" spans="1:1">
      <c r="A1957" s="284"/>
    </row>
    <row r="1958" spans="1:1">
      <c r="A1958" s="284"/>
    </row>
    <row r="1959" spans="1:1">
      <c r="A1959" s="284"/>
    </row>
    <row r="1960" spans="1:1">
      <c r="A1960" s="284"/>
    </row>
    <row r="1961" spans="1:1">
      <c r="A1961" s="284"/>
    </row>
    <row r="1962" spans="1:1">
      <c r="A1962" s="284"/>
    </row>
    <row r="1963" spans="1:1">
      <c r="A1963" s="284"/>
    </row>
    <row r="1964" spans="1:1">
      <c r="A1964" s="284"/>
    </row>
    <row r="1965" spans="1:1">
      <c r="A1965" s="284"/>
    </row>
    <row r="1966" spans="1:1">
      <c r="A1966" s="284"/>
    </row>
    <row r="1967" spans="1:1">
      <c r="A1967" s="284"/>
    </row>
    <row r="1968" spans="1:1">
      <c r="A1968" s="284"/>
    </row>
    <row r="1969" spans="1:1">
      <c r="A1969" s="284"/>
    </row>
    <row r="1970" spans="1:1">
      <c r="A1970" s="284"/>
    </row>
    <row r="1971" spans="1:1">
      <c r="A1971" s="284"/>
    </row>
    <row r="1972" spans="1:1">
      <c r="A1972" s="284"/>
    </row>
    <row r="1973" spans="1:1">
      <c r="A1973" s="284"/>
    </row>
    <row r="1974" spans="1:1">
      <c r="A1974" s="284"/>
    </row>
    <row r="1975" spans="1:1">
      <c r="A1975" s="284"/>
    </row>
    <row r="1976" spans="1:1">
      <c r="A1976" s="284"/>
    </row>
    <row r="1977" spans="1:1">
      <c r="A1977" s="284"/>
    </row>
    <row r="1978" spans="1:1">
      <c r="A1978" s="284"/>
    </row>
    <row r="1979" spans="1:1">
      <c r="A1979" s="284"/>
    </row>
    <row r="1980" spans="1:1">
      <c r="A1980" s="284"/>
    </row>
    <row r="1981" spans="1:1">
      <c r="A1981" s="284"/>
    </row>
    <row r="1982" spans="1:1">
      <c r="A1982" s="284"/>
    </row>
    <row r="1983" spans="1:1">
      <c r="A1983" s="284"/>
    </row>
    <row r="1984" spans="1:1">
      <c r="A1984" s="284"/>
    </row>
    <row r="1985" spans="1:1">
      <c r="A1985" s="284"/>
    </row>
    <row r="1986" spans="1:1">
      <c r="A1986" s="284"/>
    </row>
    <row r="1987" spans="1:1">
      <c r="A1987" s="284"/>
    </row>
    <row r="1988" spans="1:1">
      <c r="A1988" s="284"/>
    </row>
    <row r="1989" spans="1:1">
      <c r="A1989" s="284"/>
    </row>
    <row r="1990" spans="1:1">
      <c r="A1990" s="284"/>
    </row>
    <row r="1991" spans="1:1">
      <c r="A1991" s="284"/>
    </row>
    <row r="1992" spans="1:1">
      <c r="A1992" s="284"/>
    </row>
    <row r="1993" spans="1:1">
      <c r="A1993" s="284"/>
    </row>
    <row r="1994" spans="1:1">
      <c r="A1994" s="284"/>
    </row>
    <row r="1995" spans="1:1">
      <c r="A1995" s="284"/>
    </row>
    <row r="1996" spans="1:1">
      <c r="A1996" s="284"/>
    </row>
    <row r="1997" spans="1:1">
      <c r="A1997" s="284"/>
    </row>
    <row r="1998" spans="1:1">
      <c r="A1998" s="284"/>
    </row>
    <row r="1999" spans="1:1">
      <c r="A1999" s="284"/>
    </row>
    <row r="2000" spans="1:1">
      <c r="A2000" s="284"/>
    </row>
    <row r="2001" spans="1:1">
      <c r="A2001" s="284"/>
    </row>
    <row r="2002" spans="1:1">
      <c r="A2002" s="284"/>
    </row>
    <row r="2003" spans="1:1">
      <c r="A2003" s="284"/>
    </row>
    <row r="2004" spans="1:1">
      <c r="A2004" s="284"/>
    </row>
    <row r="2005" spans="1:1">
      <c r="A2005" s="284"/>
    </row>
    <row r="2006" spans="1:1">
      <c r="A2006" s="284"/>
    </row>
    <row r="2007" spans="1:1">
      <c r="A2007" s="284"/>
    </row>
    <row r="2008" spans="1:1">
      <c r="A2008" s="284"/>
    </row>
    <row r="2009" spans="1:1">
      <c r="A2009" s="284"/>
    </row>
    <row r="2010" spans="1:1">
      <c r="A2010" s="284"/>
    </row>
    <row r="2011" spans="1:1">
      <c r="A2011" s="284"/>
    </row>
    <row r="2012" spans="1:1">
      <c r="A2012" s="284"/>
    </row>
    <row r="2013" spans="1:1">
      <c r="A2013" s="284"/>
    </row>
    <row r="2014" spans="1:1">
      <c r="A2014" s="284"/>
    </row>
    <row r="2015" spans="1:1">
      <c r="A2015" s="284"/>
    </row>
    <row r="2016" spans="1:1">
      <c r="A2016" s="284"/>
    </row>
    <row r="2017" spans="1:1">
      <c r="A2017" s="284"/>
    </row>
    <row r="2018" spans="1:1">
      <c r="A2018" s="284"/>
    </row>
    <row r="2019" spans="1:1">
      <c r="A2019" s="284"/>
    </row>
    <row r="2020" spans="1:1">
      <c r="A2020" s="284"/>
    </row>
    <row r="2021" spans="1:1">
      <c r="A2021" s="284"/>
    </row>
    <row r="2022" spans="1:1">
      <c r="A2022" s="284"/>
    </row>
    <row r="2023" spans="1:1">
      <c r="A2023" s="284"/>
    </row>
    <row r="2024" spans="1:1">
      <c r="A2024" s="284"/>
    </row>
    <row r="2025" spans="1:1">
      <c r="A2025" s="284"/>
    </row>
    <row r="2026" spans="1:1">
      <c r="A2026" s="284"/>
    </row>
    <row r="2027" spans="1:1">
      <c r="A2027" s="284"/>
    </row>
    <row r="2028" spans="1:1">
      <c r="A2028" s="284"/>
    </row>
    <row r="2029" spans="1:1">
      <c r="A2029" s="284"/>
    </row>
    <row r="2030" spans="1:1">
      <c r="A2030" s="284"/>
    </row>
    <row r="2031" spans="1:1">
      <c r="A2031" s="284"/>
    </row>
    <row r="2032" spans="1:1">
      <c r="A2032" s="284"/>
    </row>
    <row r="2033" spans="1:1">
      <c r="A2033" s="284"/>
    </row>
    <row r="2034" spans="1:1">
      <c r="A2034" s="284"/>
    </row>
    <row r="2035" spans="1:1">
      <c r="A2035" s="284"/>
    </row>
    <row r="2036" spans="1:1">
      <c r="A2036" s="284"/>
    </row>
    <row r="2037" spans="1:1">
      <c r="A2037" s="284"/>
    </row>
    <row r="2038" spans="1:1">
      <c r="A2038" s="284"/>
    </row>
    <row r="2039" spans="1:1">
      <c r="A2039" s="284"/>
    </row>
    <row r="2040" spans="1:1">
      <c r="A2040" s="284"/>
    </row>
    <row r="2041" spans="1:1">
      <c r="A2041" s="284"/>
    </row>
    <row r="2042" spans="1:1">
      <c r="A2042" s="284"/>
    </row>
    <row r="2043" spans="1:1">
      <c r="A2043" s="284"/>
    </row>
    <row r="2044" spans="1:1">
      <c r="A2044" s="284"/>
    </row>
    <row r="2045" spans="1:1">
      <c r="A2045" s="284"/>
    </row>
    <row r="2046" spans="1:1">
      <c r="A2046" s="284"/>
    </row>
    <row r="2047" spans="1:1">
      <c r="A2047" s="284"/>
    </row>
    <row r="2048" spans="1:1">
      <c r="A2048" s="284"/>
    </row>
    <row r="2049" spans="1:1">
      <c r="A2049" s="284"/>
    </row>
    <row r="2050" spans="1:1">
      <c r="A2050" s="284"/>
    </row>
    <row r="2051" spans="1:1">
      <c r="A2051" s="284"/>
    </row>
    <row r="2052" spans="1:1">
      <c r="A2052" s="284"/>
    </row>
    <row r="2053" spans="1:1">
      <c r="A2053" s="284"/>
    </row>
    <row r="2054" spans="1:1">
      <c r="A2054" s="284"/>
    </row>
    <row r="2055" spans="1:1">
      <c r="A2055" s="284"/>
    </row>
    <row r="2056" spans="1:1">
      <c r="A2056" s="284"/>
    </row>
    <row r="2057" spans="1:1">
      <c r="A2057" s="284"/>
    </row>
    <row r="2058" spans="1:1">
      <c r="A2058" s="284"/>
    </row>
    <row r="2059" spans="1:1">
      <c r="A2059" s="284"/>
    </row>
    <row r="2060" spans="1:1">
      <c r="A2060" s="284"/>
    </row>
    <row r="2061" spans="1:1">
      <c r="A2061" s="284"/>
    </row>
    <row r="2062" spans="1:1">
      <c r="A2062" s="284"/>
    </row>
    <row r="2063" spans="1:1">
      <c r="A2063" s="284"/>
    </row>
    <row r="2064" spans="1:1">
      <c r="A2064" s="284"/>
    </row>
    <row r="2065" spans="1:1">
      <c r="A2065" s="284"/>
    </row>
    <row r="2066" spans="1:1">
      <c r="A2066" s="284"/>
    </row>
    <row r="2067" spans="1:1">
      <c r="A2067" s="284"/>
    </row>
    <row r="2068" spans="1:1">
      <c r="A2068" s="284"/>
    </row>
    <row r="2069" spans="1:1">
      <c r="A2069" s="284"/>
    </row>
    <row r="2070" spans="1:1">
      <c r="A2070" s="284"/>
    </row>
    <row r="2071" spans="1:1">
      <c r="A2071" s="284"/>
    </row>
    <row r="2072" spans="1:1">
      <c r="A2072" s="284"/>
    </row>
    <row r="2073" spans="1:1">
      <c r="A2073" s="284"/>
    </row>
    <row r="2074" spans="1:1">
      <c r="A2074" s="284"/>
    </row>
    <row r="2075" spans="1:1">
      <c r="A2075" s="284"/>
    </row>
    <row r="2076" spans="1:1">
      <c r="A2076" s="284"/>
    </row>
    <row r="2077" spans="1:1">
      <c r="A2077" s="284"/>
    </row>
    <row r="2078" spans="1:1">
      <c r="A2078" s="284"/>
    </row>
    <row r="2079" spans="1:1">
      <c r="A2079" s="284"/>
    </row>
    <row r="2080" spans="1:1">
      <c r="A2080" s="284"/>
    </row>
    <row r="2081" spans="1:1">
      <c r="A2081" s="284"/>
    </row>
    <row r="2082" spans="1:1">
      <c r="A2082" s="284"/>
    </row>
    <row r="2083" spans="1:1">
      <c r="A2083" s="284"/>
    </row>
    <row r="2084" spans="1:1">
      <c r="A2084" s="284"/>
    </row>
    <row r="2085" spans="1:1">
      <c r="A2085" s="284"/>
    </row>
    <row r="2086" spans="1:1">
      <c r="A2086" s="284"/>
    </row>
    <row r="2087" spans="1:1">
      <c r="A2087" s="284"/>
    </row>
    <row r="2088" spans="1:1">
      <c r="A2088" s="284"/>
    </row>
    <row r="2089" spans="1:1">
      <c r="A2089" s="284"/>
    </row>
    <row r="2090" spans="1:1">
      <c r="A2090" s="284"/>
    </row>
    <row r="2091" spans="1:1">
      <c r="A2091" s="284"/>
    </row>
    <row r="2092" spans="1:1">
      <c r="A2092" s="284"/>
    </row>
    <row r="2093" spans="1:1">
      <c r="A2093" s="284"/>
    </row>
    <row r="2094" spans="1:1">
      <c r="A2094" s="284"/>
    </row>
    <row r="2095" spans="1:1">
      <c r="A2095" s="284"/>
    </row>
    <row r="2096" spans="1:1">
      <c r="A2096" s="284"/>
    </row>
    <row r="2097" spans="1:1">
      <c r="A2097" s="284"/>
    </row>
    <row r="2098" spans="1:1">
      <c r="A2098" s="284"/>
    </row>
    <row r="2099" spans="1:1">
      <c r="A2099" s="284"/>
    </row>
    <row r="2100" spans="1:1">
      <c r="A2100" s="284"/>
    </row>
    <row r="2101" spans="1:1">
      <c r="A2101" s="284"/>
    </row>
    <row r="2102" spans="1:1">
      <c r="A2102" s="284"/>
    </row>
    <row r="2103" spans="1:1">
      <c r="A2103" s="284"/>
    </row>
    <row r="2104" spans="1:1">
      <c r="A2104" s="284"/>
    </row>
    <row r="2105" spans="1:1">
      <c r="A2105" s="284"/>
    </row>
    <row r="2106" spans="1:1">
      <c r="A2106" s="284"/>
    </row>
    <row r="2107" spans="1:1">
      <c r="A2107" s="284"/>
    </row>
    <row r="2108" spans="1:1">
      <c r="A2108" s="284"/>
    </row>
    <row r="2109" spans="1:1">
      <c r="A2109" s="284"/>
    </row>
    <row r="2110" spans="1:1">
      <c r="A2110" s="284"/>
    </row>
    <row r="2111" spans="1:1">
      <c r="A2111" s="284"/>
    </row>
    <row r="2112" spans="1:1">
      <c r="A2112" s="284"/>
    </row>
    <row r="2113" spans="1:1">
      <c r="A2113" s="284"/>
    </row>
    <row r="2114" spans="1:1">
      <c r="A2114" s="284"/>
    </row>
    <row r="2115" spans="1:1">
      <c r="A2115" s="284"/>
    </row>
    <row r="2116" spans="1:1">
      <c r="A2116" s="284"/>
    </row>
    <row r="2117" spans="1:1">
      <c r="A2117" s="284"/>
    </row>
    <row r="2118" spans="1:1">
      <c r="A2118" s="284"/>
    </row>
    <row r="2119" spans="1:1">
      <c r="A2119" s="284"/>
    </row>
    <row r="2120" spans="1:1">
      <c r="A2120" s="284"/>
    </row>
    <row r="2121" spans="1:1">
      <c r="A2121" s="284"/>
    </row>
    <row r="2122" spans="1:1">
      <c r="A2122" s="284"/>
    </row>
    <row r="2123" spans="1:1">
      <c r="A2123" s="284"/>
    </row>
    <row r="2124" spans="1:1">
      <c r="A2124" s="284"/>
    </row>
    <row r="2125" spans="1:1">
      <c r="A2125" s="284"/>
    </row>
    <row r="2126" spans="1:1">
      <c r="A2126" s="284"/>
    </row>
    <row r="2127" spans="1:1">
      <c r="A2127" s="284"/>
    </row>
    <row r="2128" spans="1:1">
      <c r="A2128" s="284"/>
    </row>
    <row r="2129" spans="1:1">
      <c r="A2129" s="284"/>
    </row>
    <row r="2130" spans="1:1">
      <c r="A2130" s="284"/>
    </row>
    <row r="2131" spans="1:1">
      <c r="A2131" s="284"/>
    </row>
    <row r="2132" spans="1:1">
      <c r="A2132" s="284"/>
    </row>
    <row r="2133" spans="1:1">
      <c r="A2133" s="284"/>
    </row>
    <row r="2134" spans="1:1">
      <c r="A2134" s="284"/>
    </row>
    <row r="2135" spans="1:1">
      <c r="A2135" s="284"/>
    </row>
    <row r="2136" spans="1:1">
      <c r="A2136" s="284"/>
    </row>
    <row r="2137" spans="1:1">
      <c r="A2137" s="284"/>
    </row>
    <row r="2138" spans="1:1">
      <c r="A2138" s="284"/>
    </row>
    <row r="2139" spans="1:1">
      <c r="A2139" s="284"/>
    </row>
    <row r="2140" spans="1:1">
      <c r="A2140" s="284"/>
    </row>
    <row r="2141" spans="1:1">
      <c r="A2141" s="284"/>
    </row>
    <row r="2142" spans="1:1">
      <c r="A2142" s="284"/>
    </row>
    <row r="2143" spans="1:1">
      <c r="A2143" s="284"/>
    </row>
    <row r="2144" spans="1:1">
      <c r="A2144" s="284"/>
    </row>
    <row r="2145" spans="1:1">
      <c r="A2145" s="284"/>
    </row>
    <row r="2146" spans="1:1">
      <c r="A2146" s="284"/>
    </row>
    <row r="2147" spans="1:1">
      <c r="A2147" s="284"/>
    </row>
    <row r="2148" spans="1:1">
      <c r="A2148" s="284"/>
    </row>
    <row r="2149" spans="1:1">
      <c r="A2149" s="284"/>
    </row>
    <row r="2150" spans="1:1">
      <c r="A2150" s="284"/>
    </row>
    <row r="2151" spans="1:1">
      <c r="A2151" s="284"/>
    </row>
    <row r="2152" spans="1:1">
      <c r="A2152" s="284"/>
    </row>
    <row r="2153" spans="1:1">
      <c r="A2153" s="284"/>
    </row>
    <row r="2154" spans="1:1">
      <c r="A2154" s="284"/>
    </row>
    <row r="2155" spans="1:1">
      <c r="A2155" s="284"/>
    </row>
    <row r="2156" spans="1:1">
      <c r="A2156" s="284"/>
    </row>
    <row r="2157" spans="1:1">
      <c r="A2157" s="284"/>
    </row>
    <row r="2158" spans="1:1">
      <c r="A2158" s="284"/>
    </row>
    <row r="2159" spans="1:1">
      <c r="A2159" s="284"/>
    </row>
    <row r="2160" spans="1:1">
      <c r="A2160" s="284"/>
    </row>
    <row r="2161" spans="1:1">
      <c r="A2161" s="284"/>
    </row>
    <row r="2162" spans="1:1">
      <c r="A2162" s="284"/>
    </row>
    <row r="2163" spans="1:1">
      <c r="A2163" s="284"/>
    </row>
    <row r="2164" spans="1:1">
      <c r="A2164" s="284"/>
    </row>
    <row r="2165" spans="1:1">
      <c r="A2165" s="284"/>
    </row>
    <row r="2166" spans="1:1">
      <c r="A2166" s="284"/>
    </row>
    <row r="2167" spans="1:1">
      <c r="A2167" s="284"/>
    </row>
    <row r="2168" spans="1:1">
      <c r="A2168" s="284"/>
    </row>
    <row r="2169" spans="1:1">
      <c r="A2169" s="284"/>
    </row>
    <row r="2170" spans="1:1">
      <c r="A2170" s="284"/>
    </row>
    <row r="2171" spans="1:1">
      <c r="A2171" s="284"/>
    </row>
    <row r="2172" spans="1:1">
      <c r="A2172" s="284"/>
    </row>
    <row r="2173" spans="1:1">
      <c r="A2173" s="284"/>
    </row>
    <row r="2174" spans="1:1">
      <c r="A2174" s="284"/>
    </row>
    <row r="2175" spans="1:1">
      <c r="A2175" s="284"/>
    </row>
    <row r="2176" spans="1:1">
      <c r="A2176" s="284"/>
    </row>
    <row r="2177" spans="1:1">
      <c r="A2177" s="284"/>
    </row>
    <row r="2178" spans="1:1">
      <c r="A2178" s="284"/>
    </row>
    <row r="2179" spans="1:1">
      <c r="A2179" s="284"/>
    </row>
    <row r="2180" spans="1:1">
      <c r="A2180" s="284"/>
    </row>
    <row r="2181" spans="1:1">
      <c r="A2181" s="284"/>
    </row>
    <row r="2182" spans="1:1">
      <c r="A2182" s="284"/>
    </row>
    <row r="2183" spans="1:1">
      <c r="A2183" s="284"/>
    </row>
    <row r="2184" spans="1:1">
      <c r="A2184" s="284"/>
    </row>
    <row r="2185" spans="1:1">
      <c r="A2185" s="284"/>
    </row>
    <row r="2186" spans="1:1">
      <c r="A2186" s="284"/>
    </row>
    <row r="2187" spans="1:1">
      <c r="A2187" s="284"/>
    </row>
    <row r="2188" spans="1:1">
      <c r="A2188" s="284"/>
    </row>
    <row r="2189" spans="1:1">
      <c r="A2189" s="284"/>
    </row>
    <row r="2190" spans="1:1">
      <c r="A2190" s="284"/>
    </row>
    <row r="2191" spans="1:1">
      <c r="A2191" s="284"/>
    </row>
    <row r="2192" spans="1:1">
      <c r="A2192" s="284"/>
    </row>
    <row r="2193" spans="1:1">
      <c r="A2193" s="284"/>
    </row>
    <row r="2194" spans="1:1">
      <c r="A2194" s="284"/>
    </row>
    <row r="2195" spans="1:1">
      <c r="A2195" s="284"/>
    </row>
    <row r="2196" spans="1:1">
      <c r="A2196" s="284"/>
    </row>
    <row r="2197" spans="1:1">
      <c r="A2197" s="284"/>
    </row>
    <row r="2198" spans="1:1">
      <c r="A2198" s="284"/>
    </row>
    <row r="2199" spans="1:1">
      <c r="A2199" s="284"/>
    </row>
    <row r="2200" spans="1:1">
      <c r="A2200" s="284"/>
    </row>
    <row r="2201" spans="1:1">
      <c r="A2201" s="284"/>
    </row>
    <row r="2202" spans="1:1">
      <c r="A2202" s="284"/>
    </row>
    <row r="2203" spans="1:1">
      <c r="A2203" s="284"/>
    </row>
    <row r="2204" spans="1:1">
      <c r="A2204" s="284"/>
    </row>
    <row r="2205" spans="1:1">
      <c r="A2205" s="284"/>
    </row>
    <row r="2206" spans="1:1">
      <c r="A2206" s="284"/>
    </row>
    <row r="2207" spans="1:1">
      <c r="A2207" s="284"/>
    </row>
    <row r="2208" spans="1:1">
      <c r="A2208" s="284"/>
    </row>
    <row r="2209" spans="1:1">
      <c r="A2209" s="284"/>
    </row>
    <row r="2210" spans="1:1">
      <c r="A2210" s="284"/>
    </row>
    <row r="2211" spans="1:1">
      <c r="A2211" s="284"/>
    </row>
    <row r="2212" spans="1:1">
      <c r="A2212" s="284"/>
    </row>
    <row r="2213" spans="1:1">
      <c r="A2213" s="284"/>
    </row>
    <row r="2214" spans="1:1">
      <c r="A2214" s="284"/>
    </row>
    <row r="2215" spans="1:1">
      <c r="A2215" s="284"/>
    </row>
    <row r="2216" spans="1:1">
      <c r="A2216" s="284"/>
    </row>
    <row r="2217" spans="1:1">
      <c r="A2217" s="284"/>
    </row>
    <row r="2218" spans="1:1">
      <c r="A2218" s="284"/>
    </row>
    <row r="2219" spans="1:1">
      <c r="A2219" s="284"/>
    </row>
    <row r="2220" spans="1:1">
      <c r="A2220" s="284"/>
    </row>
    <row r="2221" spans="1:1">
      <c r="A2221" s="284"/>
    </row>
    <row r="2222" spans="1:1">
      <c r="A2222" s="284"/>
    </row>
    <row r="2223" spans="1:1">
      <c r="A2223" s="284"/>
    </row>
    <row r="2224" spans="1:1">
      <c r="A2224" s="284"/>
    </row>
    <row r="2225" spans="1:1">
      <c r="A2225" s="284"/>
    </row>
    <row r="2226" spans="1:1">
      <c r="A2226" s="284"/>
    </row>
    <row r="2227" spans="1:1">
      <c r="A2227" s="284"/>
    </row>
    <row r="2228" spans="1:1">
      <c r="A2228" s="284"/>
    </row>
    <row r="2229" spans="1:1">
      <c r="A2229" s="284"/>
    </row>
    <row r="2230" spans="1:1">
      <c r="A2230" s="284"/>
    </row>
    <row r="2231" spans="1:1">
      <c r="A2231" s="284"/>
    </row>
    <row r="2232" spans="1:1">
      <c r="A2232" s="284"/>
    </row>
    <row r="2233" spans="1:1">
      <c r="A2233" s="284"/>
    </row>
    <row r="2234" spans="1:1">
      <c r="A2234" s="284"/>
    </row>
    <row r="2235" spans="1:1">
      <c r="A2235" s="284"/>
    </row>
    <row r="2236" spans="1:1">
      <c r="A2236" s="284"/>
    </row>
    <row r="2237" spans="1:1">
      <c r="A2237" s="284"/>
    </row>
    <row r="2238" spans="1:1">
      <c r="A2238" s="284"/>
    </row>
    <row r="2239" spans="1:1">
      <c r="A2239" s="284"/>
    </row>
    <row r="2240" spans="1:1">
      <c r="A2240" s="284"/>
    </row>
    <row r="2241" spans="1:1">
      <c r="A2241" s="284"/>
    </row>
    <row r="2242" spans="1:1">
      <c r="A2242" s="284"/>
    </row>
    <row r="2243" spans="1:1">
      <c r="A2243" s="284"/>
    </row>
    <row r="2244" spans="1:1">
      <c r="A2244" s="284"/>
    </row>
    <row r="2245" spans="1:1">
      <c r="A2245" s="284"/>
    </row>
    <row r="2246" spans="1:1">
      <c r="A2246" s="284"/>
    </row>
    <row r="2247" spans="1:1">
      <c r="A2247" s="284"/>
    </row>
    <row r="2248" spans="1:1">
      <c r="A2248" s="284"/>
    </row>
    <row r="2249" spans="1:1">
      <c r="A2249" s="284"/>
    </row>
    <row r="2250" spans="1:1">
      <c r="A2250" s="284"/>
    </row>
    <row r="2251" spans="1:1">
      <c r="A2251" s="284"/>
    </row>
    <row r="2252" spans="1:1">
      <c r="A2252" s="284"/>
    </row>
    <row r="2253" spans="1:1">
      <c r="A2253" s="284"/>
    </row>
    <row r="2254" spans="1:1">
      <c r="A2254" s="284"/>
    </row>
    <row r="2255" spans="1:1">
      <c r="A2255" s="284"/>
    </row>
    <row r="2256" spans="1:1">
      <c r="A2256" s="284"/>
    </row>
    <row r="2257" spans="1:1">
      <c r="A2257" s="284"/>
    </row>
    <row r="2258" spans="1:1">
      <c r="A2258" s="284"/>
    </row>
    <row r="2259" spans="1:1">
      <c r="A2259" s="284"/>
    </row>
    <row r="2260" spans="1:1">
      <c r="A2260" s="284"/>
    </row>
    <row r="2261" spans="1:1">
      <c r="A2261" s="284"/>
    </row>
    <row r="2262" spans="1:1">
      <c r="A2262" s="284"/>
    </row>
    <row r="2263" spans="1:1">
      <c r="A2263" s="284"/>
    </row>
    <row r="2264" spans="1:1">
      <c r="A2264" s="284"/>
    </row>
    <row r="2265" spans="1:1">
      <c r="A2265" s="284"/>
    </row>
    <row r="2266" spans="1:1">
      <c r="A2266" s="284"/>
    </row>
    <row r="2267" spans="1:1">
      <c r="A2267" s="284"/>
    </row>
    <row r="2268" spans="1:1">
      <c r="A2268" s="284"/>
    </row>
    <row r="2269" spans="1:1">
      <c r="A2269" s="284"/>
    </row>
    <row r="2270" spans="1:1">
      <c r="A2270" s="284"/>
    </row>
    <row r="2271" spans="1:1">
      <c r="A2271" s="284"/>
    </row>
    <row r="2272" spans="1:1">
      <c r="A2272" s="284"/>
    </row>
    <row r="2273" spans="1:1">
      <c r="A2273" s="284"/>
    </row>
    <row r="2274" spans="1:1">
      <c r="A2274" s="284"/>
    </row>
    <row r="2275" spans="1:1">
      <c r="A2275" s="284"/>
    </row>
    <row r="2276" spans="1:1">
      <c r="A2276" s="284"/>
    </row>
    <row r="2277" spans="1:1">
      <c r="A2277" s="284"/>
    </row>
    <row r="2278" spans="1:1">
      <c r="A2278" s="284"/>
    </row>
    <row r="2279" spans="1:1">
      <c r="A2279" s="284"/>
    </row>
    <row r="2280" spans="1:1">
      <c r="A2280" s="284"/>
    </row>
    <row r="2281" spans="1:1">
      <c r="A2281" s="284"/>
    </row>
    <row r="2282" spans="1:1">
      <c r="A2282" s="284"/>
    </row>
    <row r="2283" spans="1:1">
      <c r="A2283" s="284"/>
    </row>
    <row r="2284" spans="1:1">
      <c r="A2284" s="284"/>
    </row>
    <row r="2285" spans="1:1">
      <c r="A2285" s="284"/>
    </row>
    <row r="2286" spans="1:1">
      <c r="A2286" s="284"/>
    </row>
    <row r="2287" spans="1:1">
      <c r="A2287" s="284"/>
    </row>
    <row r="2288" spans="1:1">
      <c r="A2288" s="284"/>
    </row>
    <row r="2289" spans="1:1">
      <c r="A2289" s="284"/>
    </row>
    <row r="2290" spans="1:1">
      <c r="A2290" s="284"/>
    </row>
    <row r="2291" spans="1:1">
      <c r="A2291" s="284"/>
    </row>
    <row r="2292" spans="1:1">
      <c r="A2292" s="284"/>
    </row>
    <row r="2293" spans="1:1">
      <c r="A2293" s="284"/>
    </row>
    <row r="2294" spans="1:1">
      <c r="A2294" s="284"/>
    </row>
    <row r="2295" spans="1:1">
      <c r="A2295" s="284"/>
    </row>
    <row r="2296" spans="1:1">
      <c r="A2296" s="284"/>
    </row>
    <row r="2297" spans="1:1">
      <c r="A2297" s="284"/>
    </row>
    <row r="2298" spans="1:1">
      <c r="A2298" s="284"/>
    </row>
    <row r="2299" spans="1:1">
      <c r="A2299" s="284"/>
    </row>
    <row r="2300" spans="1:1">
      <c r="A2300" s="284"/>
    </row>
    <row r="2301" spans="1:1">
      <c r="A2301" s="284"/>
    </row>
    <row r="2302" spans="1:1">
      <c r="A2302" s="284"/>
    </row>
    <row r="2303" spans="1:1">
      <c r="A2303" s="284"/>
    </row>
    <row r="2304" spans="1:1">
      <c r="A2304" s="284"/>
    </row>
    <row r="2305" spans="1:1">
      <c r="A2305" s="284"/>
    </row>
    <row r="2306" spans="1:1">
      <c r="A2306" s="284"/>
    </row>
    <row r="2307" spans="1:1">
      <c r="A2307" s="284"/>
    </row>
    <row r="2308" spans="1:1">
      <c r="A2308" s="284"/>
    </row>
    <row r="2309" spans="1:1">
      <c r="A2309" s="284"/>
    </row>
    <row r="2310" spans="1:1">
      <c r="A2310" s="284"/>
    </row>
    <row r="2311" spans="1:1">
      <c r="A2311" s="284"/>
    </row>
    <row r="2312" spans="1:1">
      <c r="A2312" s="284"/>
    </row>
    <row r="2313" spans="1:1">
      <c r="A2313" s="284"/>
    </row>
    <row r="2314" spans="1:1">
      <c r="A2314" s="284"/>
    </row>
    <row r="2315" spans="1:1">
      <c r="A2315" s="284"/>
    </row>
    <row r="2316" spans="1:1">
      <c r="A2316" s="284"/>
    </row>
    <row r="2317" spans="1:1">
      <c r="A2317" s="284"/>
    </row>
    <row r="2318" spans="1:1">
      <c r="A2318" s="284"/>
    </row>
    <row r="2319" spans="1:1">
      <c r="A2319" s="284"/>
    </row>
    <row r="2320" spans="1:1">
      <c r="A2320" s="284"/>
    </row>
    <row r="2321" spans="1:1">
      <c r="A2321" s="284"/>
    </row>
    <row r="2322" spans="1:1">
      <c r="A2322" s="284"/>
    </row>
    <row r="2323" spans="1:1">
      <c r="A2323" s="284"/>
    </row>
    <row r="2324" spans="1:1">
      <c r="A2324" s="284"/>
    </row>
    <row r="2325" spans="1:1">
      <c r="A2325" s="284"/>
    </row>
    <row r="2326" spans="1:1">
      <c r="A2326" s="284"/>
    </row>
    <row r="2327" spans="1:1">
      <c r="A2327" s="284"/>
    </row>
    <row r="2328" spans="1:1">
      <c r="A2328" s="284"/>
    </row>
    <row r="2329" spans="1:1">
      <c r="A2329" s="284"/>
    </row>
    <row r="2330" spans="1:1">
      <c r="A2330" s="284"/>
    </row>
    <row r="2331" spans="1:1">
      <c r="A2331" s="284"/>
    </row>
    <row r="2332" spans="1:1">
      <c r="A2332" s="284"/>
    </row>
    <row r="2333" spans="1:1">
      <c r="A2333" s="284"/>
    </row>
    <row r="2334" spans="1:1">
      <c r="A2334" s="284"/>
    </row>
    <row r="2335" spans="1:1">
      <c r="A2335" s="284"/>
    </row>
    <row r="2336" spans="1:1">
      <c r="A2336" s="284"/>
    </row>
    <row r="2337" spans="1:1">
      <c r="A2337" s="284"/>
    </row>
    <row r="2338" spans="1:1">
      <c r="A2338" s="284"/>
    </row>
    <row r="2339" spans="1:1">
      <c r="A2339" s="284"/>
    </row>
    <row r="2340" spans="1:1">
      <c r="A2340" s="284"/>
    </row>
    <row r="2341" spans="1:1">
      <c r="A2341" s="284"/>
    </row>
    <row r="2342" spans="1:1">
      <c r="A2342" s="284"/>
    </row>
    <row r="2343" spans="1:1">
      <c r="A2343" s="284"/>
    </row>
    <row r="2344" spans="1:1">
      <c r="A2344" s="284"/>
    </row>
    <row r="2345" spans="1:1">
      <c r="A2345" s="284"/>
    </row>
    <row r="2346" spans="1:1">
      <c r="A2346" s="284"/>
    </row>
    <row r="2347" spans="1:1">
      <c r="A2347" s="284"/>
    </row>
    <row r="2348" spans="1:1">
      <c r="A2348" s="284"/>
    </row>
    <row r="2349" spans="1:1">
      <c r="A2349" s="284"/>
    </row>
    <row r="2350" spans="1:1">
      <c r="A2350" s="284"/>
    </row>
    <row r="2351" spans="1:1">
      <c r="A2351" s="284"/>
    </row>
    <row r="2352" spans="1:1">
      <c r="A2352" s="284"/>
    </row>
    <row r="2353" spans="1:1">
      <c r="A2353" s="284"/>
    </row>
    <row r="2354" spans="1:1">
      <c r="A2354" s="284"/>
    </row>
    <row r="2355" spans="1:1">
      <c r="A2355" s="284"/>
    </row>
    <row r="2356" spans="1:1">
      <c r="A2356" s="284"/>
    </row>
    <row r="2357" spans="1:1">
      <c r="A2357" s="284"/>
    </row>
    <row r="2358" spans="1:1">
      <c r="A2358" s="284"/>
    </row>
    <row r="2359" spans="1:1">
      <c r="A2359" s="284"/>
    </row>
    <row r="2360" spans="1:1">
      <c r="A2360" s="284"/>
    </row>
    <row r="2361" spans="1:1">
      <c r="A2361" s="284"/>
    </row>
    <row r="2362" spans="1:1">
      <c r="A2362" s="284"/>
    </row>
    <row r="2363" spans="1:1">
      <c r="A2363" s="284"/>
    </row>
    <row r="2364" spans="1:1">
      <c r="A2364" s="284"/>
    </row>
    <row r="2365" spans="1:1">
      <c r="A2365" s="284"/>
    </row>
    <row r="2366" spans="1:1">
      <c r="A2366" s="284"/>
    </row>
    <row r="2367" spans="1:1">
      <c r="A2367" s="284"/>
    </row>
    <row r="2368" spans="1:1">
      <c r="A2368" s="284"/>
    </row>
    <row r="2369" spans="1:1">
      <c r="A2369" s="284"/>
    </row>
    <row r="2370" spans="1:1">
      <c r="A2370" s="284"/>
    </row>
    <row r="2371" spans="1:1">
      <c r="A2371" s="284"/>
    </row>
    <row r="2372" spans="1:1">
      <c r="A2372" s="284"/>
    </row>
    <row r="2373" spans="1:1">
      <c r="A2373" s="284"/>
    </row>
    <row r="2374" spans="1:1">
      <c r="A2374" s="284"/>
    </row>
    <row r="2375" spans="1:1">
      <c r="A2375" s="284"/>
    </row>
    <row r="2376" spans="1:1">
      <c r="A2376" s="284"/>
    </row>
    <row r="2377" spans="1:1">
      <c r="A2377" s="284"/>
    </row>
    <row r="2378" spans="1:1">
      <c r="A2378" s="284"/>
    </row>
    <row r="2379" spans="1:1">
      <c r="A2379" s="284"/>
    </row>
    <row r="2380" spans="1:1">
      <c r="A2380" s="284"/>
    </row>
    <row r="2381" spans="1:1">
      <c r="A2381" s="284"/>
    </row>
    <row r="2382" spans="1:1">
      <c r="A2382" s="284"/>
    </row>
    <row r="2383" spans="1:1">
      <c r="A2383" s="284"/>
    </row>
    <row r="2384" spans="1:1">
      <c r="A2384" s="284"/>
    </row>
    <row r="2385" spans="1:1">
      <c r="A2385" s="284"/>
    </row>
    <row r="2386" spans="1:1">
      <c r="A2386" s="284"/>
    </row>
    <row r="2387" spans="1:1">
      <c r="A2387" s="284"/>
    </row>
    <row r="2388" spans="1:1">
      <c r="A2388" s="284"/>
    </row>
    <row r="2389" spans="1:1">
      <c r="A2389" s="284"/>
    </row>
    <row r="2390" spans="1:1">
      <c r="A2390" s="284"/>
    </row>
    <row r="2391" spans="1:1">
      <c r="A2391" s="284"/>
    </row>
    <row r="2392" spans="1:1">
      <c r="A2392" s="284"/>
    </row>
    <row r="2393" spans="1:1">
      <c r="A2393" s="284"/>
    </row>
    <row r="2394" spans="1:1">
      <c r="A2394" s="284"/>
    </row>
    <row r="2395" spans="1:1">
      <c r="A2395" s="284"/>
    </row>
    <row r="2396" spans="1:1">
      <c r="A2396" s="284"/>
    </row>
    <row r="2397" spans="1:1">
      <c r="A2397" s="284"/>
    </row>
    <row r="2398" spans="1:1">
      <c r="A2398" s="284"/>
    </row>
    <row r="2399" spans="1:1">
      <c r="A2399" s="284"/>
    </row>
    <row r="2400" spans="1:1">
      <c r="A2400" s="284"/>
    </row>
    <row r="2401" spans="1:1">
      <c r="A2401" s="284"/>
    </row>
    <row r="2402" spans="1:1">
      <c r="A2402" s="284"/>
    </row>
    <row r="2403" spans="1:1">
      <c r="A2403" s="284"/>
    </row>
    <row r="2404" spans="1:1">
      <c r="A2404" s="284"/>
    </row>
    <row r="2405" spans="1:1">
      <c r="A2405" s="284"/>
    </row>
    <row r="2406" spans="1:1">
      <c r="A2406" s="284"/>
    </row>
    <row r="2407" spans="1:1">
      <c r="A2407" s="284"/>
    </row>
    <row r="2408" spans="1:1">
      <c r="A2408" s="284"/>
    </row>
    <row r="2409" spans="1:1">
      <c r="A2409" s="284"/>
    </row>
    <row r="2410" spans="1:1">
      <c r="A2410" s="284"/>
    </row>
    <row r="2411" spans="1:1">
      <c r="A2411" s="284"/>
    </row>
    <row r="2412" spans="1:1">
      <c r="A2412" s="284"/>
    </row>
    <row r="2413" spans="1:1">
      <c r="A2413" s="284"/>
    </row>
    <row r="2414" spans="1:1">
      <c r="A2414" s="284"/>
    </row>
    <row r="2415" spans="1:1">
      <c r="A2415" s="284"/>
    </row>
    <row r="2416" spans="1:1">
      <c r="A2416" s="284"/>
    </row>
    <row r="2417" spans="1:1">
      <c r="A2417" s="284"/>
    </row>
    <row r="2418" spans="1:1">
      <c r="A2418" s="284"/>
    </row>
    <row r="2419" spans="1:1">
      <c r="A2419" s="284"/>
    </row>
    <row r="2420" spans="1:1">
      <c r="A2420" s="284"/>
    </row>
    <row r="2421" spans="1:1">
      <c r="A2421" s="284"/>
    </row>
    <row r="2422" spans="1:1">
      <c r="A2422" s="284"/>
    </row>
    <row r="2423" spans="1:1">
      <c r="A2423" s="284"/>
    </row>
    <row r="2424" spans="1:1">
      <c r="A2424" s="284"/>
    </row>
    <row r="2425" spans="1:1">
      <c r="A2425" s="284"/>
    </row>
    <row r="2426" spans="1:1">
      <c r="A2426" s="284"/>
    </row>
    <row r="2427" spans="1:1">
      <c r="A2427" s="284"/>
    </row>
    <row r="2428" spans="1:1">
      <c r="A2428" s="284"/>
    </row>
    <row r="2429" spans="1:1">
      <c r="A2429" s="284"/>
    </row>
    <row r="2430" spans="1:1">
      <c r="A2430" s="284"/>
    </row>
    <row r="2431" spans="1:1">
      <c r="A2431" s="284"/>
    </row>
    <row r="2432" spans="1:1">
      <c r="A2432" s="284"/>
    </row>
    <row r="2433" spans="1:1">
      <c r="A2433" s="284"/>
    </row>
    <row r="2434" spans="1:1">
      <c r="A2434" s="284"/>
    </row>
    <row r="2435" spans="1:1">
      <c r="A2435" s="284"/>
    </row>
    <row r="2436" spans="1:1">
      <c r="A2436" s="284"/>
    </row>
    <row r="2437" spans="1:1">
      <c r="A2437" s="284"/>
    </row>
    <row r="2438" spans="1:1">
      <c r="A2438" s="284"/>
    </row>
    <row r="2439" spans="1:1">
      <c r="A2439" s="284"/>
    </row>
    <row r="2440" spans="1:1">
      <c r="A2440" s="284"/>
    </row>
    <row r="2441" spans="1:1">
      <c r="A2441" s="284"/>
    </row>
    <row r="2442" spans="1:1">
      <c r="A2442" s="284"/>
    </row>
    <row r="2443" spans="1:1">
      <c r="A2443" s="284"/>
    </row>
    <row r="2444" spans="1:1">
      <c r="A2444" s="284"/>
    </row>
    <row r="2445" spans="1:1">
      <c r="A2445" s="284"/>
    </row>
    <row r="2446" spans="1:1">
      <c r="A2446" s="284"/>
    </row>
    <row r="2447" spans="1:1">
      <c r="A2447" s="284"/>
    </row>
    <row r="2448" spans="1:1">
      <c r="A2448" s="284"/>
    </row>
    <row r="2449" spans="1:1">
      <c r="A2449" s="284"/>
    </row>
    <row r="2450" spans="1:1">
      <c r="A2450" s="284"/>
    </row>
    <row r="2451" spans="1:1">
      <c r="A2451" s="284"/>
    </row>
    <row r="2452" spans="1:1">
      <c r="A2452" s="284"/>
    </row>
    <row r="2453" spans="1:1">
      <c r="A2453" s="284"/>
    </row>
    <row r="2454" spans="1:1">
      <c r="A2454" s="284"/>
    </row>
    <row r="2455" spans="1:1">
      <c r="A2455" s="284"/>
    </row>
    <row r="2456" spans="1:1">
      <c r="A2456" s="284"/>
    </row>
    <row r="2457" spans="1:1">
      <c r="A2457" s="284"/>
    </row>
    <row r="2458" spans="1:1">
      <c r="A2458" s="284"/>
    </row>
    <row r="2459" spans="1:1">
      <c r="A2459" s="284"/>
    </row>
    <row r="2460" spans="1:1">
      <c r="A2460" s="284"/>
    </row>
    <row r="2461" spans="1:1">
      <c r="A2461" s="284"/>
    </row>
    <row r="2462" spans="1:1">
      <c r="A2462" s="284"/>
    </row>
    <row r="2463" spans="1:1">
      <c r="A2463" s="284"/>
    </row>
    <row r="2464" spans="1:1">
      <c r="A2464" s="284"/>
    </row>
    <row r="2465" spans="1:1">
      <c r="A2465" s="284"/>
    </row>
    <row r="2466" spans="1:1">
      <c r="A2466" s="284"/>
    </row>
    <row r="2467" spans="1:1">
      <c r="A2467" s="284"/>
    </row>
    <row r="2468" spans="1:1">
      <c r="A2468" s="284"/>
    </row>
    <row r="2469" spans="1:1">
      <c r="A2469" s="284"/>
    </row>
    <row r="2470" spans="1:1">
      <c r="A2470" s="284"/>
    </row>
    <row r="2471" spans="1:1">
      <c r="A2471" s="284"/>
    </row>
    <row r="2472" spans="1:1">
      <c r="A2472" s="284"/>
    </row>
    <row r="2473" spans="1:1">
      <c r="A2473" s="284"/>
    </row>
    <row r="2474" spans="1:1">
      <c r="A2474" s="284"/>
    </row>
    <row r="2475" spans="1:1">
      <c r="A2475" s="284"/>
    </row>
    <row r="2476" spans="1:1">
      <c r="A2476" s="284"/>
    </row>
    <row r="2477" spans="1:1">
      <c r="A2477" s="284"/>
    </row>
    <row r="2478" spans="1:1">
      <c r="A2478" s="284"/>
    </row>
    <row r="2479" spans="1:1">
      <c r="A2479" s="284"/>
    </row>
    <row r="2480" spans="1:1">
      <c r="A2480" s="284"/>
    </row>
    <row r="2481" spans="1:1">
      <c r="A2481" s="284"/>
    </row>
    <row r="2482" spans="1:1">
      <c r="A2482" s="284"/>
    </row>
    <row r="2483" spans="1:1">
      <c r="A2483" s="284"/>
    </row>
    <row r="2484" spans="1:1">
      <c r="A2484" s="284"/>
    </row>
    <row r="2485" spans="1:1">
      <c r="A2485" s="284"/>
    </row>
    <row r="2486" spans="1:1">
      <c r="A2486" s="284"/>
    </row>
    <row r="2487" spans="1:1">
      <c r="A2487" s="284"/>
    </row>
    <row r="2488" spans="1:1">
      <c r="A2488" s="284"/>
    </row>
    <row r="2489" spans="1:1">
      <c r="A2489" s="284"/>
    </row>
    <row r="2490" spans="1:1">
      <c r="A2490" s="284"/>
    </row>
    <row r="2491" spans="1:1">
      <c r="A2491" s="284"/>
    </row>
    <row r="2492" spans="1:1">
      <c r="A2492" s="284"/>
    </row>
    <row r="2493" spans="1:1">
      <c r="A2493" s="284"/>
    </row>
    <row r="2494" spans="1:1">
      <c r="A2494" s="284"/>
    </row>
    <row r="2495" spans="1:1">
      <c r="A2495" s="284"/>
    </row>
    <row r="2496" spans="1:1">
      <c r="A2496" s="284"/>
    </row>
    <row r="2497" spans="1:1">
      <c r="A2497" s="284"/>
    </row>
    <row r="2498" spans="1:1">
      <c r="A2498" s="284"/>
    </row>
    <row r="2499" spans="1:1">
      <c r="A2499" s="284"/>
    </row>
    <row r="2500" spans="1:1">
      <c r="A2500" s="284"/>
    </row>
    <row r="2501" spans="1:1">
      <c r="A2501" s="284"/>
    </row>
    <row r="2502" spans="1:1">
      <c r="A2502" s="284"/>
    </row>
    <row r="2503" spans="1:1">
      <c r="A2503" s="284"/>
    </row>
    <row r="2504" spans="1:1">
      <c r="A2504" s="284"/>
    </row>
    <row r="2505" spans="1:1">
      <c r="A2505" s="284"/>
    </row>
    <row r="2506" spans="1:1">
      <c r="A2506" s="284"/>
    </row>
    <row r="2507" spans="1:1">
      <c r="A2507" s="284"/>
    </row>
    <row r="2508" spans="1:1">
      <c r="A2508" s="284"/>
    </row>
    <row r="2509" spans="1:1">
      <c r="A2509" s="284"/>
    </row>
    <row r="2510" spans="1:1">
      <c r="A2510" s="284"/>
    </row>
    <row r="2511" spans="1:1">
      <c r="A2511" s="284"/>
    </row>
    <row r="2512" spans="1:1">
      <c r="A2512" s="284"/>
    </row>
    <row r="2513" spans="1:1">
      <c r="A2513" s="284"/>
    </row>
    <row r="2514" spans="1:1">
      <c r="A2514" s="284"/>
    </row>
    <row r="2515" spans="1:1">
      <c r="A2515" s="284"/>
    </row>
    <row r="2516" spans="1:1">
      <c r="A2516" s="284"/>
    </row>
    <row r="2517" spans="1:1">
      <c r="A2517" s="284"/>
    </row>
    <row r="2518" spans="1:1">
      <c r="A2518" s="284"/>
    </row>
    <row r="2519" spans="1:1">
      <c r="A2519" s="284"/>
    </row>
    <row r="2520" spans="1:1">
      <c r="A2520" s="284"/>
    </row>
    <row r="2521" spans="1:1">
      <c r="A2521" s="284"/>
    </row>
    <row r="2522" spans="1:1">
      <c r="A2522" s="284"/>
    </row>
    <row r="2523" spans="1:1">
      <c r="A2523" s="284"/>
    </row>
    <row r="2524" spans="1:1">
      <c r="A2524" s="284"/>
    </row>
    <row r="2525" spans="1:1">
      <c r="A2525" s="284"/>
    </row>
    <row r="2526" spans="1:1">
      <c r="A2526" s="284"/>
    </row>
    <row r="2527" spans="1:1">
      <c r="A2527" s="284"/>
    </row>
    <row r="2528" spans="1:1">
      <c r="A2528" s="284"/>
    </row>
    <row r="2529" spans="1:1">
      <c r="A2529" s="284"/>
    </row>
    <row r="2530" spans="1:1">
      <c r="A2530" s="284"/>
    </row>
    <row r="2531" spans="1:1">
      <c r="A2531" s="284"/>
    </row>
    <row r="2532" spans="1:1">
      <c r="A2532" s="284"/>
    </row>
    <row r="2533" spans="1:1">
      <c r="A2533" s="284"/>
    </row>
    <row r="2534" spans="1:1">
      <c r="A2534" s="284"/>
    </row>
    <row r="2535" spans="1:1">
      <c r="A2535" s="284"/>
    </row>
    <row r="2536" spans="1:1">
      <c r="A2536" s="284"/>
    </row>
    <row r="2537" spans="1:1">
      <c r="A2537" s="284"/>
    </row>
    <row r="2538" spans="1:1">
      <c r="A2538" s="284"/>
    </row>
    <row r="2539" spans="1:1">
      <c r="A2539" s="284"/>
    </row>
    <row r="2540" spans="1:1">
      <c r="A2540" s="284"/>
    </row>
    <row r="2541" spans="1:1">
      <c r="A2541" s="284"/>
    </row>
    <row r="2542" spans="1:1">
      <c r="A2542" s="284"/>
    </row>
    <row r="2543" spans="1:1">
      <c r="A2543" s="284"/>
    </row>
    <row r="2544" spans="1:1">
      <c r="A2544" s="284"/>
    </row>
    <row r="2545" spans="1:1">
      <c r="A2545" s="284"/>
    </row>
    <row r="2546" spans="1:1">
      <c r="A2546" s="284"/>
    </row>
    <row r="2547" spans="1:1">
      <c r="A2547" s="284"/>
    </row>
    <row r="2548" spans="1:1">
      <c r="A2548" s="284"/>
    </row>
    <row r="2549" spans="1:1">
      <c r="A2549" s="284"/>
    </row>
    <row r="2550" spans="1:1">
      <c r="A2550" s="284"/>
    </row>
    <row r="2551" spans="1:1">
      <c r="A2551" s="284"/>
    </row>
    <row r="2552" spans="1:1">
      <c r="A2552" s="284"/>
    </row>
    <row r="2553" spans="1:1">
      <c r="A2553" s="284"/>
    </row>
    <row r="2554" spans="1:1">
      <c r="A2554" s="284"/>
    </row>
    <row r="2555" spans="1:1">
      <c r="A2555" s="284"/>
    </row>
    <row r="2556" spans="1:1">
      <c r="A2556" s="284"/>
    </row>
    <row r="2557" spans="1:1">
      <c r="A2557" s="284"/>
    </row>
    <row r="2558" spans="1:1">
      <c r="A2558" s="284"/>
    </row>
    <row r="2559" spans="1:1">
      <c r="A2559" s="284"/>
    </row>
    <row r="2560" spans="1:1">
      <c r="A2560" s="284"/>
    </row>
    <row r="2561" spans="1:1">
      <c r="A2561" s="284"/>
    </row>
    <row r="2562" spans="1:1">
      <c r="A2562" s="284"/>
    </row>
    <row r="2563" spans="1:1">
      <c r="A2563" s="284"/>
    </row>
    <row r="2564" spans="1:1">
      <c r="A2564" s="284"/>
    </row>
    <row r="2565" spans="1:1">
      <c r="A2565" s="284"/>
    </row>
    <row r="2566" spans="1:1">
      <c r="A2566" s="284"/>
    </row>
    <row r="2567" spans="1:1">
      <c r="A2567" s="284"/>
    </row>
    <row r="2568" spans="1:1">
      <c r="A2568" s="284"/>
    </row>
    <row r="2569" spans="1:1">
      <c r="A2569" s="284"/>
    </row>
    <row r="2570" spans="1:1">
      <c r="A2570" s="284"/>
    </row>
    <row r="2571" spans="1:1">
      <c r="A2571" s="284"/>
    </row>
    <row r="2572" spans="1:1">
      <c r="A2572" s="284"/>
    </row>
    <row r="2573" spans="1:1">
      <c r="A2573" s="284"/>
    </row>
    <row r="2574" spans="1:1">
      <c r="A2574" s="284"/>
    </row>
    <row r="2575" spans="1:1">
      <c r="A2575" s="284"/>
    </row>
    <row r="2576" spans="1:1">
      <c r="A2576" s="284"/>
    </row>
    <row r="2577" spans="1:1">
      <c r="A2577" s="284"/>
    </row>
    <row r="2578" spans="1:1">
      <c r="A2578" s="284"/>
    </row>
    <row r="2579" spans="1:1">
      <c r="A2579" s="284"/>
    </row>
    <row r="2580" spans="1:1">
      <c r="A2580" s="284"/>
    </row>
    <row r="2581" spans="1:1">
      <c r="A2581" s="284"/>
    </row>
    <row r="2582" spans="1:1">
      <c r="A2582" s="284"/>
    </row>
    <row r="2583" spans="1:1">
      <c r="A2583" s="284"/>
    </row>
    <row r="2584" spans="1:1">
      <c r="A2584" s="284"/>
    </row>
    <row r="2585" spans="1:1">
      <c r="A2585" s="284"/>
    </row>
    <row r="2586" spans="1:1">
      <c r="A2586" s="284"/>
    </row>
    <row r="2587" spans="1:1">
      <c r="A2587" s="284"/>
    </row>
    <row r="2588" spans="1:1">
      <c r="A2588" s="284"/>
    </row>
    <row r="2589" spans="1:1">
      <c r="A2589" s="284"/>
    </row>
    <row r="2590" spans="1:1">
      <c r="A2590" s="284"/>
    </row>
    <row r="2591" spans="1:1">
      <c r="A2591" s="284"/>
    </row>
    <row r="2592" spans="1:1">
      <c r="A2592" s="284"/>
    </row>
    <row r="2593" spans="1:1">
      <c r="A2593" s="284"/>
    </row>
    <row r="2594" spans="1:1">
      <c r="A2594" s="284"/>
    </row>
    <row r="2595" spans="1:1">
      <c r="A2595" s="284"/>
    </row>
    <row r="2596" spans="1:1">
      <c r="A2596" s="284"/>
    </row>
    <row r="2597" spans="1:1">
      <c r="A2597" s="284"/>
    </row>
    <row r="2598" spans="1:1">
      <c r="A2598" s="284"/>
    </row>
    <row r="2599" spans="1:1">
      <c r="A2599" s="284"/>
    </row>
    <row r="2600" spans="1:1">
      <c r="A2600" s="284"/>
    </row>
    <row r="2601" spans="1:1">
      <c r="A2601" s="284"/>
    </row>
    <row r="2602" spans="1:1">
      <c r="A2602" s="284"/>
    </row>
    <row r="2603" spans="1:1">
      <c r="A2603" s="284"/>
    </row>
    <row r="2604" spans="1:1">
      <c r="A2604" s="284"/>
    </row>
    <row r="2605" spans="1:1">
      <c r="A2605" s="284"/>
    </row>
    <row r="2606" spans="1:1">
      <c r="A2606" s="284"/>
    </row>
    <row r="2607" spans="1:1">
      <c r="A2607" s="284"/>
    </row>
    <row r="2608" spans="1:1">
      <c r="A2608" s="284"/>
    </row>
    <row r="2609" spans="1:1">
      <c r="A2609" s="284"/>
    </row>
    <row r="2610" spans="1:1">
      <c r="A2610" s="284"/>
    </row>
    <row r="2611" spans="1:1">
      <c r="A2611" s="284"/>
    </row>
    <row r="2612" spans="1:1">
      <c r="A2612" s="284"/>
    </row>
    <row r="2613" spans="1:1">
      <c r="A2613" s="284"/>
    </row>
    <row r="2614" spans="1:1">
      <c r="A2614" s="284"/>
    </row>
    <row r="2615" spans="1:1">
      <c r="A2615" s="284"/>
    </row>
    <row r="2616" spans="1:1">
      <c r="A2616" s="284"/>
    </row>
    <row r="2617" spans="1:1">
      <c r="A2617" s="284"/>
    </row>
    <row r="2618" spans="1:1">
      <c r="A2618" s="284"/>
    </row>
    <row r="2619" spans="1:1">
      <c r="A2619" s="284"/>
    </row>
    <row r="2620" spans="1:1">
      <c r="A2620" s="284"/>
    </row>
    <row r="2621" spans="1:1">
      <c r="A2621" s="284"/>
    </row>
    <row r="2622" spans="1:1">
      <c r="A2622" s="284"/>
    </row>
    <row r="2623" spans="1:1">
      <c r="A2623" s="284"/>
    </row>
    <row r="2624" spans="1:1">
      <c r="A2624" s="284"/>
    </row>
    <row r="2625" spans="1:1">
      <c r="A2625" s="284"/>
    </row>
    <row r="2626" spans="1:1">
      <c r="A2626" s="284"/>
    </row>
    <row r="2627" spans="1:1">
      <c r="A2627" s="284"/>
    </row>
    <row r="2628" spans="1:1">
      <c r="A2628" s="284"/>
    </row>
    <row r="2629" spans="1:1">
      <c r="A2629" s="284"/>
    </row>
    <row r="2630" spans="1:1">
      <c r="A2630" s="284"/>
    </row>
    <row r="2631" spans="1:1">
      <c r="A2631" s="284"/>
    </row>
    <row r="2632" spans="1:1">
      <c r="A2632" s="284"/>
    </row>
    <row r="2633" spans="1:1">
      <c r="A2633" s="284"/>
    </row>
    <row r="2634" spans="1:1">
      <c r="A2634" s="284"/>
    </row>
    <row r="2635" spans="1:1">
      <c r="A2635" s="284"/>
    </row>
    <row r="2636" spans="1:1">
      <c r="A2636" s="284"/>
    </row>
    <row r="2637" spans="1:1">
      <c r="A2637" s="284"/>
    </row>
    <row r="2638" spans="1:1">
      <c r="A2638" s="284"/>
    </row>
    <row r="2639" spans="1:1">
      <c r="A2639" s="284"/>
    </row>
    <row r="2640" spans="1:1">
      <c r="A2640" s="284"/>
    </row>
    <row r="2641" spans="1:1">
      <c r="A2641" s="284"/>
    </row>
    <row r="2642" spans="1:1">
      <c r="A2642" s="284"/>
    </row>
    <row r="2643" spans="1:1">
      <c r="A2643" s="284"/>
    </row>
    <row r="2644" spans="1:1">
      <c r="A2644" s="284"/>
    </row>
    <row r="2645" spans="1:1">
      <c r="A2645" s="284"/>
    </row>
    <row r="2646" spans="1:1">
      <c r="A2646" s="284"/>
    </row>
    <row r="2647" spans="1:1">
      <c r="A2647" s="284"/>
    </row>
    <row r="2648" spans="1:1">
      <c r="A2648" s="284"/>
    </row>
    <row r="2649" spans="1:1">
      <c r="A2649" s="284"/>
    </row>
    <row r="2650" spans="1:1">
      <c r="A2650" s="284"/>
    </row>
    <row r="2651" spans="1:1">
      <c r="A2651" s="284"/>
    </row>
    <row r="2652" spans="1:1">
      <c r="A2652" s="284"/>
    </row>
    <row r="2653" spans="1:1">
      <c r="A2653" s="284"/>
    </row>
    <row r="2654" spans="1:1">
      <c r="A2654" s="284"/>
    </row>
    <row r="2655" spans="1:1">
      <c r="A2655" s="284"/>
    </row>
    <row r="2656" spans="1:1">
      <c r="A2656" s="284"/>
    </row>
    <row r="2657" spans="1:1">
      <c r="A2657" s="284"/>
    </row>
    <row r="2658" spans="1:1">
      <c r="A2658" s="284"/>
    </row>
    <row r="2659" spans="1:1">
      <c r="A2659" s="284"/>
    </row>
    <row r="2660" spans="1:1">
      <c r="A2660" s="284"/>
    </row>
    <row r="2661" spans="1:1">
      <c r="A2661" s="284"/>
    </row>
    <row r="2662" spans="1:1">
      <c r="A2662" s="284"/>
    </row>
    <row r="2663" spans="1:1">
      <c r="A2663" s="284"/>
    </row>
    <row r="2664" spans="1:1">
      <c r="A2664" s="284"/>
    </row>
    <row r="2665" spans="1:1">
      <c r="A2665" s="284"/>
    </row>
    <row r="2666" spans="1:1">
      <c r="A2666" s="284"/>
    </row>
    <row r="2667" spans="1:1">
      <c r="A2667" s="284"/>
    </row>
    <row r="2668" spans="1:1">
      <c r="A2668" s="284"/>
    </row>
    <row r="2669" spans="1:1">
      <c r="A2669" s="284"/>
    </row>
    <row r="2670" spans="1:1">
      <c r="A2670" s="284"/>
    </row>
    <row r="2671" spans="1:1">
      <c r="A2671" s="284"/>
    </row>
    <row r="2672" spans="1:1">
      <c r="A2672" s="284"/>
    </row>
    <row r="2673" spans="1:1">
      <c r="A2673" s="284"/>
    </row>
    <row r="2674" spans="1:1">
      <c r="A2674" s="284"/>
    </row>
    <row r="2675" spans="1:1">
      <c r="A2675" s="284"/>
    </row>
    <row r="2676" spans="1:1">
      <c r="A2676" s="284"/>
    </row>
    <row r="2677" spans="1:1">
      <c r="A2677" s="284"/>
    </row>
    <row r="2678" spans="1:1">
      <c r="A2678" s="284"/>
    </row>
    <row r="2679" spans="1:1">
      <c r="A2679" s="284"/>
    </row>
    <row r="2680" spans="1:1">
      <c r="A2680" s="284"/>
    </row>
    <row r="2681" spans="1:1">
      <c r="A2681" s="284"/>
    </row>
    <row r="2682" spans="1:1">
      <c r="A2682" s="284"/>
    </row>
    <row r="2683" spans="1:1">
      <c r="A2683" s="284"/>
    </row>
    <row r="2684" spans="1:1">
      <c r="A2684" s="284"/>
    </row>
    <row r="2685" spans="1:1">
      <c r="A2685" s="284"/>
    </row>
    <row r="2686" spans="1:1">
      <c r="A2686" s="284"/>
    </row>
    <row r="2687" spans="1:1">
      <c r="A2687" s="284"/>
    </row>
    <row r="2688" spans="1:1">
      <c r="A2688" s="284"/>
    </row>
    <row r="2689" spans="1:1">
      <c r="A2689" s="284"/>
    </row>
    <row r="2690" spans="1:1">
      <c r="A2690" s="284"/>
    </row>
    <row r="2691" spans="1:1">
      <c r="A2691" s="284"/>
    </row>
    <row r="2692" spans="1:1">
      <c r="A2692" s="284"/>
    </row>
    <row r="2693" spans="1:1">
      <c r="A2693" s="284"/>
    </row>
    <row r="2694" spans="1:1">
      <c r="A2694" s="284"/>
    </row>
    <row r="2695" spans="1:1">
      <c r="A2695" s="284"/>
    </row>
    <row r="2696" spans="1:1">
      <c r="A2696" s="284"/>
    </row>
    <row r="2697" spans="1:1">
      <c r="A2697" s="284"/>
    </row>
    <row r="2698" spans="1:1">
      <c r="A2698" s="284"/>
    </row>
    <row r="2699" spans="1:1">
      <c r="A2699" s="284"/>
    </row>
    <row r="2700" spans="1:1">
      <c r="A2700" s="284"/>
    </row>
    <row r="2701" spans="1:1">
      <c r="A2701" s="284"/>
    </row>
    <row r="2702" spans="1:1">
      <c r="A2702" s="284"/>
    </row>
    <row r="2703" spans="1:1">
      <c r="A2703" s="284"/>
    </row>
    <row r="2704" spans="1:1">
      <c r="A2704" s="284"/>
    </row>
    <row r="2705" spans="1:1">
      <c r="A2705" s="284"/>
    </row>
    <row r="2706" spans="1:1">
      <c r="A2706" s="284"/>
    </row>
    <row r="2707" spans="1:1">
      <c r="A2707" s="284"/>
    </row>
    <row r="2708" spans="1:1">
      <c r="A2708" s="284"/>
    </row>
    <row r="2709" spans="1:1">
      <c r="A2709" s="284"/>
    </row>
    <row r="2710" spans="1:1">
      <c r="A2710" s="284"/>
    </row>
    <row r="2711" spans="1:1">
      <c r="A2711" s="284"/>
    </row>
    <row r="2712" spans="1:1">
      <c r="A2712" s="284"/>
    </row>
    <row r="2713" spans="1:1">
      <c r="A2713" s="284"/>
    </row>
    <row r="2714" spans="1:1">
      <c r="A2714" s="284"/>
    </row>
    <row r="2715" spans="1:1">
      <c r="A2715" s="284"/>
    </row>
    <row r="2716" spans="1:1">
      <c r="A2716" s="284"/>
    </row>
    <row r="2717" spans="1:1">
      <c r="A2717" s="284"/>
    </row>
    <row r="2718" spans="1:1">
      <c r="A2718" s="284"/>
    </row>
    <row r="2719" spans="1:1">
      <c r="A2719" s="284"/>
    </row>
    <row r="2720" spans="1:1">
      <c r="A2720" s="284"/>
    </row>
    <row r="2721" spans="1:1">
      <c r="A2721" s="284"/>
    </row>
    <row r="2722" spans="1:1">
      <c r="A2722" s="284"/>
    </row>
    <row r="2723" spans="1:1">
      <c r="A2723" s="284"/>
    </row>
    <row r="2724" spans="1:1">
      <c r="A2724" s="284"/>
    </row>
    <row r="2725" spans="1:1">
      <c r="A2725" s="284"/>
    </row>
    <row r="2726" spans="1:1">
      <c r="A2726" s="284"/>
    </row>
    <row r="2727" spans="1:1">
      <c r="A2727" s="284"/>
    </row>
    <row r="2728" spans="1:1">
      <c r="A2728" s="284"/>
    </row>
    <row r="2729" spans="1:1">
      <c r="A2729" s="284"/>
    </row>
    <row r="2730" spans="1:1">
      <c r="A2730" s="284"/>
    </row>
    <row r="2731" spans="1:1">
      <c r="A2731" s="284"/>
    </row>
    <row r="2732" spans="1:1">
      <c r="A2732" s="284"/>
    </row>
    <row r="2733" spans="1:1">
      <c r="A2733" s="284"/>
    </row>
    <row r="2734" spans="1:1">
      <c r="A2734" s="284"/>
    </row>
    <row r="2735" spans="1:1">
      <c r="A2735" s="284"/>
    </row>
    <row r="2736" spans="1:1">
      <c r="A2736" s="284"/>
    </row>
    <row r="2737" spans="1:1">
      <c r="A2737" s="284"/>
    </row>
    <row r="2738" spans="1:1">
      <c r="A2738" s="284"/>
    </row>
    <row r="2739" spans="1:1">
      <c r="A2739" s="284"/>
    </row>
    <row r="2740" spans="1:1">
      <c r="A2740" s="284"/>
    </row>
    <row r="2741" spans="1:1">
      <c r="A2741" s="284"/>
    </row>
    <row r="2742" spans="1:1">
      <c r="A2742" s="284"/>
    </row>
    <row r="2743" spans="1:1">
      <c r="A2743" s="284"/>
    </row>
    <row r="2744" spans="1:1">
      <c r="A2744" s="284"/>
    </row>
    <row r="2745" spans="1:1">
      <c r="A2745" s="284"/>
    </row>
    <row r="2746" spans="1:1">
      <c r="A2746" s="284"/>
    </row>
    <row r="2747" spans="1:1">
      <c r="A2747" s="284"/>
    </row>
    <row r="2748" spans="1:1">
      <c r="A2748" s="284"/>
    </row>
    <row r="2749" spans="1:1">
      <c r="A2749" s="284"/>
    </row>
    <row r="2750" spans="1:1">
      <c r="A2750" s="284"/>
    </row>
    <row r="2751" spans="1:1">
      <c r="A2751" s="284"/>
    </row>
    <row r="2752" spans="1:1">
      <c r="A2752" s="284"/>
    </row>
    <row r="2753" spans="1:1">
      <c r="A2753" s="284"/>
    </row>
    <row r="2754" spans="1:1">
      <c r="A2754" s="284"/>
    </row>
    <row r="2755" spans="1:1">
      <c r="A2755" s="284"/>
    </row>
    <row r="2756" spans="1:1">
      <c r="A2756" s="284"/>
    </row>
    <row r="2757" spans="1:1">
      <c r="A2757" s="284"/>
    </row>
    <row r="2758" spans="1:1">
      <c r="A2758" s="284"/>
    </row>
    <row r="2759" spans="1:1">
      <c r="A2759" s="284"/>
    </row>
    <row r="2760" spans="1:1">
      <c r="A2760" s="284"/>
    </row>
    <row r="2761" spans="1:1">
      <c r="A2761" s="284"/>
    </row>
    <row r="2762" spans="1:1">
      <c r="A2762" s="284"/>
    </row>
    <row r="2763" spans="1:1">
      <c r="A2763" s="284"/>
    </row>
    <row r="2764" spans="1:1">
      <c r="A2764" s="284"/>
    </row>
    <row r="2765" spans="1:1">
      <c r="A2765" s="284"/>
    </row>
    <row r="2766" spans="1:1">
      <c r="A2766" s="284"/>
    </row>
    <row r="2767" spans="1:1">
      <c r="A2767" s="284"/>
    </row>
    <row r="2768" spans="1:1">
      <c r="A2768" s="284"/>
    </row>
    <row r="2769" spans="1:1">
      <c r="A2769" s="284"/>
    </row>
    <row r="2770" spans="1:1">
      <c r="A2770" s="284"/>
    </row>
    <row r="2771" spans="1:1">
      <c r="A2771" s="284"/>
    </row>
    <row r="2772" spans="1:1">
      <c r="A2772" s="284"/>
    </row>
    <row r="2773" spans="1:1">
      <c r="A2773" s="284"/>
    </row>
    <row r="2774" spans="1:1">
      <c r="A2774" s="284"/>
    </row>
    <row r="2775" spans="1:1">
      <c r="A2775" s="284"/>
    </row>
    <row r="2776" spans="1:1">
      <c r="A2776" s="284"/>
    </row>
    <row r="2777" spans="1:1">
      <c r="A2777" s="284"/>
    </row>
    <row r="2778" spans="1:1">
      <c r="A2778" s="284"/>
    </row>
    <row r="2779" spans="1:1">
      <c r="A2779" s="284"/>
    </row>
    <row r="2780" spans="1:1">
      <c r="A2780" s="284"/>
    </row>
    <row r="2781" spans="1:1">
      <c r="A2781" s="284"/>
    </row>
    <row r="2782" spans="1:1">
      <c r="A2782" s="284"/>
    </row>
    <row r="2783" spans="1:1">
      <c r="A2783" s="284"/>
    </row>
    <row r="2784" spans="1:1">
      <c r="A2784" s="284"/>
    </row>
    <row r="2785" spans="1:1">
      <c r="A2785" s="284"/>
    </row>
    <row r="2786" spans="1:1">
      <c r="A2786" s="284"/>
    </row>
    <row r="2787" spans="1:1">
      <c r="A2787" s="284"/>
    </row>
    <row r="2788" spans="1:1">
      <c r="A2788" s="284"/>
    </row>
    <row r="2789" spans="1:1">
      <c r="A2789" s="284"/>
    </row>
    <row r="2790" spans="1:1">
      <c r="A2790" s="284"/>
    </row>
    <row r="2791" spans="1:1">
      <c r="A2791" s="284"/>
    </row>
    <row r="2792" spans="1:1">
      <c r="A2792" s="284"/>
    </row>
    <row r="2793" spans="1:1">
      <c r="A2793" s="284"/>
    </row>
    <row r="2794" spans="1:1">
      <c r="A2794" s="284"/>
    </row>
    <row r="2795" spans="1:1">
      <c r="A2795" s="284"/>
    </row>
    <row r="2796" spans="1:1">
      <c r="A2796" s="284"/>
    </row>
    <row r="2797" spans="1:1">
      <c r="A2797" s="284"/>
    </row>
    <row r="2798" spans="1:1">
      <c r="A2798" s="284"/>
    </row>
    <row r="2799" spans="1:1">
      <c r="A2799" s="284"/>
    </row>
    <row r="2800" spans="1:1">
      <c r="A2800" s="284"/>
    </row>
    <row r="2801" spans="1:1">
      <c r="A2801" s="284"/>
    </row>
    <row r="2802" spans="1:1">
      <c r="A2802" s="284"/>
    </row>
    <row r="2803" spans="1:1">
      <c r="A2803" s="284"/>
    </row>
    <row r="2804" spans="1:1">
      <c r="A2804" s="284"/>
    </row>
    <row r="2805" spans="1:1">
      <c r="A2805" s="284"/>
    </row>
    <row r="2806" spans="1:1">
      <c r="A2806" s="284"/>
    </row>
    <row r="2807" spans="1:1">
      <c r="A2807" s="284"/>
    </row>
    <row r="2808" spans="1:1">
      <c r="A2808" s="284"/>
    </row>
    <row r="2809" spans="1:1">
      <c r="A2809" s="284"/>
    </row>
    <row r="2810" spans="1:1">
      <c r="A2810" s="284"/>
    </row>
    <row r="2811" spans="1:1">
      <c r="A2811" s="284"/>
    </row>
    <row r="2812" spans="1:1">
      <c r="A2812" s="284"/>
    </row>
    <row r="2813" spans="1:1">
      <c r="A2813" s="284"/>
    </row>
    <row r="2814" spans="1:1">
      <c r="A2814" s="284"/>
    </row>
    <row r="2815" spans="1:1">
      <c r="A2815" s="284"/>
    </row>
    <row r="2816" spans="1:1">
      <c r="A2816" s="284"/>
    </row>
    <row r="2817" spans="1:1">
      <c r="A2817" s="284"/>
    </row>
    <row r="2818" spans="1:1">
      <c r="A2818" s="284"/>
    </row>
    <row r="2819" spans="1:1">
      <c r="A2819" s="284"/>
    </row>
    <row r="2820" spans="1:1">
      <c r="A2820" s="284"/>
    </row>
    <row r="2821" spans="1:1">
      <c r="A2821" s="284"/>
    </row>
    <row r="2822" spans="1:1">
      <c r="A2822" s="284"/>
    </row>
    <row r="2823" spans="1:1">
      <c r="A2823" s="284"/>
    </row>
    <row r="2824" spans="1:1">
      <c r="A2824" s="284"/>
    </row>
    <row r="2825" spans="1:1">
      <c r="A2825" s="284"/>
    </row>
    <row r="2826" spans="1:1">
      <c r="A2826" s="284"/>
    </row>
    <row r="2827" spans="1:1">
      <c r="A2827" s="284"/>
    </row>
    <row r="2828" spans="1:1">
      <c r="A2828" s="284"/>
    </row>
    <row r="2829" spans="1:1">
      <c r="A2829" s="284"/>
    </row>
    <row r="2830" spans="1:1">
      <c r="A2830" s="284"/>
    </row>
    <row r="2831" spans="1:1">
      <c r="A2831" s="284"/>
    </row>
    <row r="2832" spans="1:1">
      <c r="A2832" s="284"/>
    </row>
    <row r="2833" spans="1:1">
      <c r="A2833" s="284"/>
    </row>
    <row r="2834" spans="1:1">
      <c r="A2834" s="284"/>
    </row>
    <row r="2835" spans="1:1">
      <c r="A2835" s="284"/>
    </row>
    <row r="2836" spans="1:1">
      <c r="A2836" s="284"/>
    </row>
    <row r="2837" spans="1:1">
      <c r="A2837" s="284"/>
    </row>
    <row r="2838" spans="1:1">
      <c r="A2838" s="284"/>
    </row>
    <row r="2839" spans="1:1">
      <c r="A2839" s="284"/>
    </row>
    <row r="2840" spans="1:1">
      <c r="A2840" s="284"/>
    </row>
    <row r="2841" spans="1:1">
      <c r="A2841" s="284"/>
    </row>
    <row r="2842" spans="1:1">
      <c r="A2842" s="284"/>
    </row>
    <row r="2843" spans="1:1">
      <c r="A2843" s="284"/>
    </row>
    <row r="2844" spans="1:1">
      <c r="A2844" s="284"/>
    </row>
    <row r="2845" spans="1:1">
      <c r="A2845" s="284"/>
    </row>
    <row r="2846" spans="1:1">
      <c r="A2846" s="284"/>
    </row>
    <row r="2847" spans="1:1">
      <c r="A2847" s="284"/>
    </row>
    <row r="2848" spans="1:1">
      <c r="A2848" s="284"/>
    </row>
    <row r="2849" spans="1:1">
      <c r="A2849" s="284"/>
    </row>
    <row r="2850" spans="1:1">
      <c r="A2850" s="284"/>
    </row>
    <row r="2851" spans="1:1">
      <c r="A2851" s="284"/>
    </row>
    <row r="2852" spans="1:1">
      <c r="A2852" s="284"/>
    </row>
    <row r="2853" spans="1:1">
      <c r="A2853" s="284"/>
    </row>
    <row r="2854" spans="1:1">
      <c r="A2854" s="284"/>
    </row>
    <row r="2855" spans="1:1">
      <c r="A2855" s="284"/>
    </row>
    <row r="2856" spans="1:1">
      <c r="A2856" s="284"/>
    </row>
    <row r="2857" spans="1:1">
      <c r="A2857" s="284"/>
    </row>
    <row r="2858" spans="1:1">
      <c r="A2858" s="284"/>
    </row>
    <row r="2859" spans="1:1">
      <c r="A2859" s="284"/>
    </row>
    <row r="2860" spans="1:1">
      <c r="A2860" s="284"/>
    </row>
    <row r="2861" spans="1:1">
      <c r="A2861" s="284"/>
    </row>
    <row r="2862" spans="1:1">
      <c r="A2862" s="284"/>
    </row>
    <row r="2863" spans="1:1">
      <c r="A2863" s="284"/>
    </row>
    <row r="2864" spans="1:1">
      <c r="A2864" s="284"/>
    </row>
    <row r="2865" spans="1:1">
      <c r="A2865" s="284"/>
    </row>
    <row r="2866" spans="1:1">
      <c r="A2866" s="284"/>
    </row>
    <row r="2867" spans="1:1">
      <c r="A2867" s="284"/>
    </row>
    <row r="2868" spans="1:1">
      <c r="A2868" s="284"/>
    </row>
    <row r="2869" spans="1:1">
      <c r="A2869" s="284"/>
    </row>
    <row r="2870" spans="1:1">
      <c r="A2870" s="284"/>
    </row>
    <row r="2871" spans="1:1">
      <c r="A2871" s="284"/>
    </row>
    <row r="2872" spans="1:1">
      <c r="A2872" s="284"/>
    </row>
    <row r="2873" spans="1:1">
      <c r="A2873" s="284"/>
    </row>
    <row r="2874" spans="1:1">
      <c r="A2874" s="284"/>
    </row>
    <row r="2875" spans="1:1">
      <c r="A2875" s="284"/>
    </row>
    <row r="2876" spans="1:1">
      <c r="A2876" s="284"/>
    </row>
    <row r="2877" spans="1:1">
      <c r="A2877" s="284"/>
    </row>
    <row r="2878" spans="1:1">
      <c r="A2878" s="284"/>
    </row>
    <row r="2879" spans="1:1">
      <c r="A2879" s="284"/>
    </row>
    <row r="2880" spans="1:1">
      <c r="A2880" s="284"/>
    </row>
    <row r="2881" spans="1:1">
      <c r="A2881" s="284"/>
    </row>
    <row r="2882" spans="1:1">
      <c r="A2882" s="284"/>
    </row>
    <row r="2883" spans="1:1">
      <c r="A2883" s="284"/>
    </row>
    <row r="2884" spans="1:1">
      <c r="A2884" s="284"/>
    </row>
    <row r="2885" spans="1:1">
      <c r="A2885" s="284"/>
    </row>
    <row r="2886" spans="1:1">
      <c r="A2886" s="284"/>
    </row>
    <row r="2887" spans="1:1">
      <c r="A2887" s="284"/>
    </row>
    <row r="2888" spans="1:1">
      <c r="A2888" s="284"/>
    </row>
    <row r="2889" spans="1:1">
      <c r="A2889" s="284"/>
    </row>
    <row r="2890" spans="1:1">
      <c r="A2890" s="284"/>
    </row>
    <row r="2891" spans="1:1">
      <c r="A2891" s="284"/>
    </row>
    <row r="2892" spans="1:1">
      <c r="A2892" s="284"/>
    </row>
    <row r="2893" spans="1:1">
      <c r="A2893" s="284"/>
    </row>
    <row r="2894" spans="1:1">
      <c r="A2894" s="284"/>
    </row>
    <row r="2895" spans="1:1">
      <c r="A2895" s="284"/>
    </row>
    <row r="2896" spans="1:1">
      <c r="A2896" s="284"/>
    </row>
    <row r="2897" spans="1:1">
      <c r="A2897" s="284"/>
    </row>
    <row r="2898" spans="1:1">
      <c r="A2898" s="284"/>
    </row>
    <row r="2899" spans="1:1">
      <c r="A2899" s="284"/>
    </row>
    <row r="2900" spans="1:1">
      <c r="A2900" s="284"/>
    </row>
    <row r="2901" spans="1:1">
      <c r="A2901" s="284"/>
    </row>
    <row r="2902" spans="1:1">
      <c r="A2902" s="284"/>
    </row>
    <row r="2903" spans="1:1">
      <c r="A2903" s="284"/>
    </row>
    <row r="2904" spans="1:1">
      <c r="A2904" s="284"/>
    </row>
    <row r="2905" spans="1:1">
      <c r="A2905" s="284"/>
    </row>
    <row r="2906" spans="1:1">
      <c r="A2906" s="284"/>
    </row>
    <row r="2907" spans="1:1">
      <c r="A2907" s="284"/>
    </row>
    <row r="2908" spans="1:1">
      <c r="A2908" s="284"/>
    </row>
    <row r="2909" spans="1:1">
      <c r="A2909" s="284"/>
    </row>
    <row r="2910" spans="1:1">
      <c r="A2910" s="284"/>
    </row>
    <row r="2911" spans="1:1">
      <c r="A2911" s="284"/>
    </row>
    <row r="2912" spans="1:1">
      <c r="A2912" s="284"/>
    </row>
    <row r="2913" spans="1:1">
      <c r="A2913" s="284"/>
    </row>
    <row r="2914" spans="1:1">
      <c r="A2914" s="284"/>
    </row>
    <row r="2915" spans="1:1">
      <c r="A2915" s="284"/>
    </row>
    <row r="2916" spans="1:1">
      <c r="A2916" s="284"/>
    </row>
    <row r="2917" spans="1:1">
      <c r="A2917" s="284"/>
    </row>
    <row r="2918" spans="1:1">
      <c r="A2918" s="284"/>
    </row>
    <row r="2919" spans="1:1">
      <c r="A2919" s="284"/>
    </row>
    <row r="2920" spans="1:1">
      <c r="A2920" s="284"/>
    </row>
    <row r="2921" spans="1:1">
      <c r="A2921" s="284"/>
    </row>
    <row r="2922" spans="1:1">
      <c r="A2922" s="284"/>
    </row>
    <row r="2923" spans="1:1">
      <c r="A2923" s="284"/>
    </row>
    <row r="2924" spans="1:1">
      <c r="A2924" s="284"/>
    </row>
    <row r="2925" spans="1:1">
      <c r="A2925" s="284"/>
    </row>
    <row r="2926" spans="1:1">
      <c r="A2926" s="284"/>
    </row>
    <row r="2927" spans="1:1">
      <c r="A2927" s="284"/>
    </row>
    <row r="2928" spans="1:1">
      <c r="A2928" s="284"/>
    </row>
    <row r="2929" spans="1:1">
      <c r="A2929" s="284"/>
    </row>
    <row r="2930" spans="1:1">
      <c r="A2930" s="284"/>
    </row>
    <row r="2931" spans="1:1">
      <c r="A2931" s="284"/>
    </row>
    <row r="2932" spans="1:1">
      <c r="A2932" s="284"/>
    </row>
    <row r="2933" spans="1:1">
      <c r="A2933" s="284"/>
    </row>
    <row r="2934" spans="1:1">
      <c r="A2934" s="284"/>
    </row>
    <row r="2935" spans="1:1">
      <c r="A2935" s="284"/>
    </row>
    <row r="2936" spans="1:1">
      <c r="A2936" s="284"/>
    </row>
    <row r="2937" spans="1:1">
      <c r="A2937" s="284"/>
    </row>
    <row r="2938" spans="1:1">
      <c r="A2938" s="284"/>
    </row>
    <row r="2939" spans="1:1">
      <c r="A2939" s="284"/>
    </row>
    <row r="2940" spans="1:1">
      <c r="A2940" s="284"/>
    </row>
    <row r="2941" spans="1:1">
      <c r="A2941" s="284"/>
    </row>
    <row r="2942" spans="1:1">
      <c r="A2942" s="284"/>
    </row>
    <row r="2943" spans="1:1">
      <c r="A2943" s="284"/>
    </row>
    <row r="2944" spans="1:1">
      <c r="A2944" s="284"/>
    </row>
    <row r="2945" spans="1:1">
      <c r="A2945" s="284"/>
    </row>
    <row r="2946" spans="1:1">
      <c r="A2946" s="284"/>
    </row>
    <row r="2947" spans="1:1">
      <c r="A2947" s="284"/>
    </row>
    <row r="2948" spans="1:1">
      <c r="A2948" s="284"/>
    </row>
    <row r="2949" spans="1:1">
      <c r="A2949" s="284"/>
    </row>
    <row r="2950" spans="1:1">
      <c r="A2950" s="284"/>
    </row>
    <row r="2951" spans="1:1">
      <c r="A2951" s="284"/>
    </row>
    <row r="2952" spans="1:1">
      <c r="A2952" s="284"/>
    </row>
    <row r="2953" spans="1:1">
      <c r="A2953" s="284"/>
    </row>
    <row r="2954" spans="1:1">
      <c r="A2954" s="284"/>
    </row>
    <row r="2955" spans="1:1">
      <c r="A2955" s="284"/>
    </row>
    <row r="2956" spans="1:1">
      <c r="A2956" s="284"/>
    </row>
    <row r="2957" spans="1:1">
      <c r="A2957" s="284"/>
    </row>
    <row r="2958" spans="1:1">
      <c r="A2958" s="284"/>
    </row>
    <row r="2959" spans="1:1">
      <c r="A2959" s="284"/>
    </row>
    <row r="2960" spans="1:1">
      <c r="A2960" s="284"/>
    </row>
    <row r="2961" spans="1:1">
      <c r="A2961" s="284"/>
    </row>
    <row r="2962" spans="1:1">
      <c r="A2962" s="284"/>
    </row>
    <row r="2963" spans="1:1">
      <c r="A2963" s="284"/>
    </row>
    <row r="2964" spans="1:1">
      <c r="A2964" s="284"/>
    </row>
    <row r="2965" spans="1:1">
      <c r="A2965" s="284"/>
    </row>
    <row r="2966" spans="1:1">
      <c r="A2966" s="284"/>
    </row>
    <row r="2967" spans="1:1">
      <c r="A2967" s="284"/>
    </row>
    <row r="2968" spans="1:1">
      <c r="A2968" s="284"/>
    </row>
    <row r="2969" spans="1:1">
      <c r="A2969" s="284"/>
    </row>
    <row r="2970" spans="1:1">
      <c r="A2970" s="284"/>
    </row>
    <row r="2971" spans="1:1">
      <c r="A2971" s="284"/>
    </row>
    <row r="2972" spans="1:1">
      <c r="A2972" s="284"/>
    </row>
    <row r="2973" spans="1:1">
      <c r="A2973" s="284"/>
    </row>
    <row r="2974" spans="1:1">
      <c r="A2974" s="284"/>
    </row>
    <row r="2975" spans="1:1">
      <c r="A2975" s="284"/>
    </row>
    <row r="2976" spans="1:1">
      <c r="A2976" s="284"/>
    </row>
    <row r="2977" spans="1:1">
      <c r="A2977" s="284"/>
    </row>
    <row r="2978" spans="1:1">
      <c r="A2978" s="284"/>
    </row>
    <row r="2979" spans="1:1">
      <c r="A2979" s="284"/>
    </row>
    <row r="2980" spans="1:1">
      <c r="A2980" s="284"/>
    </row>
    <row r="2981" spans="1:1">
      <c r="A2981" s="284"/>
    </row>
    <row r="2982" spans="1:1">
      <c r="A2982" s="284"/>
    </row>
    <row r="2983" spans="1:1">
      <c r="A2983" s="284"/>
    </row>
    <row r="2984" spans="1:1">
      <c r="A2984" s="284"/>
    </row>
    <row r="2985" spans="1:1">
      <c r="A2985" s="284"/>
    </row>
    <row r="2986" spans="1:1">
      <c r="A2986" s="284"/>
    </row>
    <row r="2987" spans="1:1">
      <c r="A2987" s="284"/>
    </row>
    <row r="2988" spans="1:1">
      <c r="A2988" s="284"/>
    </row>
    <row r="2989" spans="1:1">
      <c r="A2989" s="284"/>
    </row>
    <row r="2990" spans="1:1">
      <c r="A2990" s="284"/>
    </row>
    <row r="2991" spans="1:1">
      <c r="A2991" s="284"/>
    </row>
    <row r="2992" spans="1:1">
      <c r="A2992" s="284"/>
    </row>
    <row r="2993" spans="1:1">
      <c r="A2993" s="284"/>
    </row>
    <row r="2994" spans="1:1">
      <c r="A2994" s="284"/>
    </row>
    <row r="2995" spans="1:1">
      <c r="A2995" s="284"/>
    </row>
    <row r="2996" spans="1:1">
      <c r="A2996" s="284"/>
    </row>
    <row r="2997" spans="1:1">
      <c r="A2997" s="284"/>
    </row>
    <row r="2998" spans="1:1">
      <c r="A2998" s="284"/>
    </row>
    <row r="2999" spans="1:1">
      <c r="A2999" s="284"/>
    </row>
    <row r="3000" spans="1:1">
      <c r="A3000" s="284"/>
    </row>
    <row r="3001" spans="1:1">
      <c r="A3001" s="284"/>
    </row>
    <row r="3002" spans="1:1">
      <c r="A3002" s="284"/>
    </row>
    <row r="3003" spans="1:1">
      <c r="A3003" s="284"/>
    </row>
    <row r="3004" spans="1:1">
      <c r="A3004" s="284"/>
    </row>
    <row r="3005" spans="1:1">
      <c r="A3005" s="284"/>
    </row>
    <row r="3006" spans="1:1">
      <c r="A3006" s="284"/>
    </row>
    <row r="3007" spans="1:1">
      <c r="A3007" s="284"/>
    </row>
    <row r="3008" spans="1:1">
      <c r="A3008" s="284"/>
    </row>
    <row r="3009" spans="1:1">
      <c r="A3009" s="284"/>
    </row>
    <row r="3010" spans="1:1">
      <c r="A3010" s="284"/>
    </row>
    <row r="3011" spans="1:1">
      <c r="A3011" s="284"/>
    </row>
    <row r="3012" spans="1:1">
      <c r="A3012" s="284"/>
    </row>
    <row r="3013" spans="1:1">
      <c r="A3013" s="284"/>
    </row>
    <row r="3014" spans="1:1">
      <c r="A3014" s="284"/>
    </row>
    <row r="3015" spans="1:1">
      <c r="A3015" s="284"/>
    </row>
    <row r="3016" spans="1:1">
      <c r="A3016" s="284"/>
    </row>
    <row r="3017" spans="1:1">
      <c r="A3017" s="284"/>
    </row>
    <row r="3018" spans="1:1">
      <c r="A3018" s="284"/>
    </row>
    <row r="3019" spans="1:1">
      <c r="A3019" s="284"/>
    </row>
    <row r="3020" spans="1:1">
      <c r="A3020" s="284"/>
    </row>
    <row r="3021" spans="1:1">
      <c r="A3021" s="284"/>
    </row>
    <row r="3022" spans="1:1">
      <c r="A3022" s="284"/>
    </row>
    <row r="3023" spans="1:1">
      <c r="A3023" s="284"/>
    </row>
    <row r="3024" spans="1:1">
      <c r="A3024" s="284"/>
    </row>
    <row r="3025" spans="1:1">
      <c r="A3025" s="284"/>
    </row>
    <row r="3026" spans="1:1">
      <c r="A3026" s="284"/>
    </row>
    <row r="3027" spans="1:1">
      <c r="A3027" s="284"/>
    </row>
    <row r="3028" spans="1:1">
      <c r="A3028" s="284"/>
    </row>
    <row r="3029" spans="1:1">
      <c r="A3029" s="284"/>
    </row>
    <row r="3030" spans="1:1">
      <c r="A3030" s="284"/>
    </row>
    <row r="3031" spans="1:1">
      <c r="A3031" s="284"/>
    </row>
    <row r="3032" spans="1:1">
      <c r="A3032" s="284"/>
    </row>
    <row r="3033" spans="1:1">
      <c r="A3033" s="284"/>
    </row>
    <row r="3034" spans="1:1">
      <c r="A3034" s="284"/>
    </row>
    <row r="3035" spans="1:1">
      <c r="A3035" s="284"/>
    </row>
    <row r="3036" spans="1:1">
      <c r="A3036" s="284"/>
    </row>
    <row r="3037" spans="1:1">
      <c r="A3037" s="284"/>
    </row>
    <row r="3038" spans="1:1">
      <c r="A3038" s="284"/>
    </row>
    <row r="3039" spans="1:1">
      <c r="A3039" s="284"/>
    </row>
    <row r="3040" spans="1:1">
      <c r="A3040" s="284"/>
    </row>
    <row r="3041" spans="1:1">
      <c r="A3041" s="284"/>
    </row>
    <row r="3042" spans="1:1">
      <c r="A3042" s="284"/>
    </row>
    <row r="3043" spans="1:1">
      <c r="A3043" s="284"/>
    </row>
    <row r="3044" spans="1:1">
      <c r="A3044" s="284"/>
    </row>
    <row r="3045" spans="1:1">
      <c r="A3045" s="284"/>
    </row>
    <row r="3046" spans="1:1">
      <c r="A3046" s="284"/>
    </row>
    <row r="3047" spans="1:1">
      <c r="A3047" s="284"/>
    </row>
    <row r="3048" spans="1:1">
      <c r="A3048" s="284"/>
    </row>
    <row r="3049" spans="1:1">
      <c r="A3049" s="284"/>
    </row>
    <row r="3050" spans="1:1">
      <c r="A3050" s="284"/>
    </row>
    <row r="3051" spans="1:1">
      <c r="A3051" s="284"/>
    </row>
    <row r="3052" spans="1:1">
      <c r="A3052" s="284"/>
    </row>
    <row r="3053" spans="1:1">
      <c r="A3053" s="284"/>
    </row>
    <row r="3054" spans="1:1">
      <c r="A3054" s="284"/>
    </row>
    <row r="3055" spans="1:1">
      <c r="A3055" s="284"/>
    </row>
    <row r="3056" spans="1:1">
      <c r="A3056" s="284"/>
    </row>
    <row r="3057" spans="1:1">
      <c r="A3057" s="284"/>
    </row>
    <row r="3058" spans="1:1">
      <c r="A3058" s="284"/>
    </row>
    <row r="3059" spans="1:1">
      <c r="A3059" s="284"/>
    </row>
    <row r="3060" spans="1:1">
      <c r="A3060" s="284"/>
    </row>
    <row r="3061" spans="1:1">
      <c r="A3061" s="284"/>
    </row>
    <row r="3062" spans="1:1">
      <c r="A3062" s="284"/>
    </row>
    <row r="3063" spans="1:1">
      <c r="A3063" s="284"/>
    </row>
    <row r="3064" spans="1:1">
      <c r="A3064" s="284"/>
    </row>
    <row r="3065" spans="1:1">
      <c r="A3065" s="284"/>
    </row>
    <row r="3066" spans="1:1">
      <c r="A3066" s="284"/>
    </row>
    <row r="3067" spans="1:1">
      <c r="A3067" s="284"/>
    </row>
    <row r="3068" spans="1:1">
      <c r="A3068" s="284"/>
    </row>
    <row r="3069" spans="1:1">
      <c r="A3069" s="284"/>
    </row>
    <row r="3070" spans="1:1">
      <c r="A3070" s="284"/>
    </row>
    <row r="3071" spans="1:1">
      <c r="A3071" s="284"/>
    </row>
    <row r="3072" spans="1:1">
      <c r="A3072" s="284"/>
    </row>
    <row r="3073" spans="1:1">
      <c r="A3073" s="284"/>
    </row>
    <row r="3074" spans="1:1">
      <c r="A3074" s="284"/>
    </row>
    <row r="3075" spans="1:1">
      <c r="A3075" s="284"/>
    </row>
    <row r="3076" spans="1:1">
      <c r="A3076" s="284"/>
    </row>
    <row r="3077" spans="1:1">
      <c r="A3077" s="284"/>
    </row>
    <row r="3078" spans="1:1">
      <c r="A3078" s="284"/>
    </row>
    <row r="3079" spans="1:1">
      <c r="A3079" s="284"/>
    </row>
    <row r="3080" spans="1:1">
      <c r="A3080" s="284"/>
    </row>
    <row r="3081" spans="1:1">
      <c r="A3081" s="284"/>
    </row>
    <row r="3082" spans="1:1">
      <c r="A3082" s="284"/>
    </row>
    <row r="3083" spans="1:1">
      <c r="A3083" s="284"/>
    </row>
    <row r="3084" spans="1:1">
      <c r="A3084" s="284"/>
    </row>
    <row r="3085" spans="1:1">
      <c r="A3085" s="284"/>
    </row>
    <row r="3086" spans="1:1">
      <c r="A3086" s="284"/>
    </row>
    <row r="3087" spans="1:1">
      <c r="A3087" s="284"/>
    </row>
    <row r="3088" spans="1:1">
      <c r="A3088" s="284"/>
    </row>
    <row r="3089" spans="1:1">
      <c r="A3089" s="284"/>
    </row>
    <row r="3090" spans="1:1">
      <c r="A3090" s="284"/>
    </row>
    <row r="3091" spans="1:1">
      <c r="A3091" s="284"/>
    </row>
    <row r="3092" spans="1:1">
      <c r="A3092" s="284"/>
    </row>
    <row r="3093" spans="1:1">
      <c r="A3093" s="284"/>
    </row>
    <row r="3094" spans="1:1">
      <c r="A3094" s="284"/>
    </row>
    <row r="3095" spans="1:1">
      <c r="A3095" s="284"/>
    </row>
    <row r="3096" spans="1:1">
      <c r="A3096" s="284"/>
    </row>
    <row r="3097" spans="1:1">
      <c r="A3097" s="284"/>
    </row>
    <row r="3098" spans="1:1">
      <c r="A3098" s="284"/>
    </row>
    <row r="3099" spans="1:1">
      <c r="A3099" s="284"/>
    </row>
    <row r="3100" spans="1:1">
      <c r="A3100" s="284"/>
    </row>
    <row r="3101" spans="1:1">
      <c r="A3101" s="284"/>
    </row>
    <row r="3102" spans="1:1">
      <c r="A3102" s="284"/>
    </row>
    <row r="3103" spans="1:1">
      <c r="A3103" s="284"/>
    </row>
    <row r="3104" spans="1:1">
      <c r="A3104" s="284"/>
    </row>
    <row r="3105" spans="1:1">
      <c r="A3105" s="284"/>
    </row>
    <row r="3106" spans="1:1">
      <c r="A3106" s="284"/>
    </row>
    <row r="3107" spans="1:1">
      <c r="A3107" s="284"/>
    </row>
    <row r="3108" spans="1:1">
      <c r="A3108" s="284"/>
    </row>
    <row r="3109" spans="1:1">
      <c r="A3109" s="284"/>
    </row>
    <row r="3110" spans="1:1">
      <c r="A3110" s="284"/>
    </row>
    <row r="3111" spans="1:1">
      <c r="A3111" s="284"/>
    </row>
    <row r="3112" spans="1:1">
      <c r="A3112" s="284"/>
    </row>
    <row r="3113" spans="1:1">
      <c r="A3113" s="284"/>
    </row>
    <row r="3114" spans="1:1">
      <c r="A3114" s="284"/>
    </row>
    <row r="3115" spans="1:1">
      <c r="A3115" s="284"/>
    </row>
    <row r="3116" spans="1:1">
      <c r="A3116" s="284"/>
    </row>
    <row r="3117" spans="1:1">
      <c r="A3117" s="284"/>
    </row>
    <row r="3118" spans="1:1">
      <c r="A3118" s="284"/>
    </row>
    <row r="3119" spans="1:1">
      <c r="A3119" s="284"/>
    </row>
    <row r="3120" spans="1:1">
      <c r="A3120" s="284"/>
    </row>
    <row r="3121" spans="1:1">
      <c r="A3121" s="284"/>
    </row>
    <row r="3122" spans="1:1">
      <c r="A3122" s="284"/>
    </row>
    <row r="3123" spans="1:1">
      <c r="A3123" s="284"/>
    </row>
    <row r="3124" spans="1:1">
      <c r="A3124" s="284"/>
    </row>
    <row r="3125" spans="1:1">
      <c r="A3125" s="284"/>
    </row>
    <row r="3126" spans="1:1">
      <c r="A3126" s="284"/>
    </row>
    <row r="3127" spans="1:1">
      <c r="A3127" s="284"/>
    </row>
    <row r="3128" spans="1:1">
      <c r="A3128" s="284"/>
    </row>
    <row r="3129" spans="1:1">
      <c r="A3129" s="284"/>
    </row>
    <row r="3130" spans="1:1">
      <c r="A3130" s="284"/>
    </row>
    <row r="3131" spans="1:1">
      <c r="A3131" s="284"/>
    </row>
    <row r="3132" spans="1:1">
      <c r="A3132" s="284"/>
    </row>
    <row r="3133" spans="1:1">
      <c r="A3133" s="284"/>
    </row>
    <row r="3134" spans="1:1">
      <c r="A3134" s="284"/>
    </row>
    <row r="3135" spans="1:1">
      <c r="A3135" s="284"/>
    </row>
    <row r="3136" spans="1:1">
      <c r="A3136" s="284"/>
    </row>
    <row r="3137" spans="1:1">
      <c r="A3137" s="284"/>
    </row>
    <row r="3138" spans="1:1">
      <c r="A3138" s="284"/>
    </row>
    <row r="3139" spans="1:1">
      <c r="A3139" s="284"/>
    </row>
    <row r="3140" spans="1:1">
      <c r="A3140" s="284"/>
    </row>
    <row r="3141" spans="1:1">
      <c r="A3141" s="284"/>
    </row>
    <row r="3142" spans="1:1">
      <c r="A3142" s="284"/>
    </row>
    <row r="3143" spans="1:1">
      <c r="A3143" s="284"/>
    </row>
    <row r="3144" spans="1:1">
      <c r="A3144" s="284"/>
    </row>
    <row r="3145" spans="1:1">
      <c r="A3145" s="284"/>
    </row>
    <row r="3146" spans="1:1">
      <c r="A3146" s="284"/>
    </row>
    <row r="3147" spans="1:1">
      <c r="A3147" s="284"/>
    </row>
    <row r="3148" spans="1:1">
      <c r="A3148" s="284"/>
    </row>
    <row r="3149" spans="1:1">
      <c r="A3149" s="284"/>
    </row>
    <row r="3150" spans="1:1">
      <c r="A3150" s="284"/>
    </row>
    <row r="3151" spans="1:1">
      <c r="A3151" s="284"/>
    </row>
    <row r="3152" spans="1:1">
      <c r="A3152" s="284"/>
    </row>
    <row r="3153" spans="1:1">
      <c r="A3153" s="284"/>
    </row>
    <row r="3154" spans="1:1">
      <c r="A3154" s="284"/>
    </row>
    <row r="3155" spans="1:1">
      <c r="A3155" s="284"/>
    </row>
    <row r="3156" spans="1:1">
      <c r="A3156" s="284"/>
    </row>
    <row r="3157" spans="1:1">
      <c r="A3157" s="284"/>
    </row>
    <row r="3158" spans="1:1">
      <c r="A3158" s="284"/>
    </row>
    <row r="3159" spans="1:1">
      <c r="A3159" s="284"/>
    </row>
    <row r="3160" spans="1:1">
      <c r="A3160" s="284"/>
    </row>
    <row r="3161" spans="1:1">
      <c r="A3161" s="284"/>
    </row>
    <row r="3162" spans="1:1">
      <c r="A3162" s="284"/>
    </row>
    <row r="3163" spans="1:1">
      <c r="A3163" s="284"/>
    </row>
    <row r="3164" spans="1:1">
      <c r="A3164" s="284"/>
    </row>
    <row r="3165" spans="1:1">
      <c r="A3165" s="284"/>
    </row>
    <row r="3166" spans="1:1">
      <c r="A3166" s="284"/>
    </row>
    <row r="3167" spans="1:1">
      <c r="A3167" s="284"/>
    </row>
    <row r="3168" spans="1:1">
      <c r="A3168" s="284"/>
    </row>
    <row r="3169" spans="1:1">
      <c r="A3169" s="284"/>
    </row>
    <row r="3170" spans="1:1">
      <c r="A3170" s="284"/>
    </row>
    <row r="3171" spans="1:1">
      <c r="A3171" s="284"/>
    </row>
    <row r="3172" spans="1:1">
      <c r="A3172" s="284"/>
    </row>
    <row r="3173" spans="1:1">
      <c r="A3173" s="284"/>
    </row>
    <row r="3174" spans="1:1">
      <c r="A3174" s="284"/>
    </row>
    <row r="3175" spans="1:1">
      <c r="A3175" s="284"/>
    </row>
    <row r="3176" spans="1:1">
      <c r="A3176" s="284"/>
    </row>
    <row r="3177" spans="1:1">
      <c r="A3177" s="284"/>
    </row>
    <row r="3178" spans="1:1">
      <c r="A3178" s="284"/>
    </row>
    <row r="3179" spans="1:1">
      <c r="A3179" s="284"/>
    </row>
    <row r="3180" spans="1:1">
      <c r="A3180" s="284"/>
    </row>
    <row r="3181" spans="1:1">
      <c r="A3181" s="284"/>
    </row>
    <row r="3182" spans="1:1">
      <c r="A3182" s="284"/>
    </row>
    <row r="3183" spans="1:1">
      <c r="A3183" s="284"/>
    </row>
    <row r="3184" spans="1:1">
      <c r="A3184" s="284"/>
    </row>
    <row r="3185" spans="1:1">
      <c r="A3185" s="284"/>
    </row>
    <row r="3186" spans="1:1">
      <c r="A3186" s="284"/>
    </row>
    <row r="3187" spans="1:1">
      <c r="A3187" s="284"/>
    </row>
    <row r="3188" spans="1:1">
      <c r="A3188" s="284"/>
    </row>
    <row r="3189" spans="1:1">
      <c r="A3189" s="284"/>
    </row>
    <row r="3190" spans="1:1">
      <c r="A3190" s="284"/>
    </row>
    <row r="3191" spans="1:1">
      <c r="A3191" s="284"/>
    </row>
    <row r="3192" spans="1:1">
      <c r="A3192" s="284"/>
    </row>
    <row r="3193" spans="1:1">
      <c r="A3193" s="284"/>
    </row>
    <row r="3194" spans="1:1">
      <c r="A3194" s="284"/>
    </row>
    <row r="3195" spans="1:1">
      <c r="A3195" s="284"/>
    </row>
    <row r="3196" spans="1:1">
      <c r="A3196" s="284"/>
    </row>
    <row r="3197" spans="1:1">
      <c r="A3197" s="284"/>
    </row>
    <row r="3198" spans="1:1">
      <c r="A3198" s="284"/>
    </row>
    <row r="3199" spans="1:1">
      <c r="A3199" s="284"/>
    </row>
    <row r="3200" spans="1:1">
      <c r="A3200" s="284"/>
    </row>
    <row r="3201" spans="1:1">
      <c r="A3201" s="284"/>
    </row>
    <row r="3202" spans="1:1">
      <c r="A3202" s="284"/>
    </row>
    <row r="3203" spans="1:1">
      <c r="A3203" s="284"/>
    </row>
    <row r="3204" spans="1:1">
      <c r="A3204" s="284"/>
    </row>
    <row r="3205" spans="1:1">
      <c r="A3205" s="284"/>
    </row>
    <row r="3206" spans="1:1">
      <c r="A3206" s="284"/>
    </row>
    <row r="3207" spans="1:1">
      <c r="A3207" s="284"/>
    </row>
    <row r="3208" spans="1:1">
      <c r="A3208" s="284"/>
    </row>
    <row r="3209" spans="1:1">
      <c r="A3209" s="284"/>
    </row>
    <row r="3210" spans="1:1">
      <c r="A3210" s="284"/>
    </row>
    <row r="3211" spans="1:1">
      <c r="A3211" s="284"/>
    </row>
    <row r="3212" spans="1:1">
      <c r="A3212" s="284"/>
    </row>
    <row r="3213" spans="1:1">
      <c r="A3213" s="284"/>
    </row>
    <row r="3214" spans="1:1">
      <c r="A3214" s="284"/>
    </row>
    <row r="3215" spans="1:1">
      <c r="A3215" s="284"/>
    </row>
    <row r="3216" spans="1:1">
      <c r="A3216" s="284"/>
    </row>
    <row r="3217" spans="1:1">
      <c r="A3217" s="284"/>
    </row>
    <row r="3218" spans="1:1">
      <c r="A3218" s="284"/>
    </row>
    <row r="3219" spans="1:1">
      <c r="A3219" s="284"/>
    </row>
    <row r="3220" spans="1:1">
      <c r="A3220" s="284"/>
    </row>
    <row r="3221" spans="1:1">
      <c r="A3221" s="284"/>
    </row>
    <row r="3222" spans="1:1">
      <c r="A3222" s="284"/>
    </row>
    <row r="3223" spans="1:1">
      <c r="A3223" s="284"/>
    </row>
    <row r="3224" spans="1:1">
      <c r="A3224" s="284"/>
    </row>
    <row r="3225" spans="1:1">
      <c r="A3225" s="284"/>
    </row>
    <row r="3226" spans="1:1">
      <c r="A3226" s="284"/>
    </row>
    <row r="3227" spans="1:1">
      <c r="A3227" s="284"/>
    </row>
    <row r="3228" spans="1:1">
      <c r="A3228" s="284"/>
    </row>
    <row r="3229" spans="1:1">
      <c r="A3229" s="284"/>
    </row>
    <row r="3230" spans="1:1">
      <c r="A3230" s="284"/>
    </row>
    <row r="3231" spans="1:1">
      <c r="A3231" s="284"/>
    </row>
    <row r="3232" spans="1:1">
      <c r="A3232" s="284"/>
    </row>
    <row r="3233" spans="1:1">
      <c r="A3233" s="284"/>
    </row>
    <row r="3234" spans="1:1">
      <c r="A3234" s="284"/>
    </row>
    <row r="3235" spans="1:1">
      <c r="A3235" s="284"/>
    </row>
    <row r="3236" spans="1:1">
      <c r="A3236" s="284"/>
    </row>
    <row r="3237" spans="1:1">
      <c r="A3237" s="284"/>
    </row>
    <row r="3238" spans="1:1">
      <c r="A3238" s="284"/>
    </row>
    <row r="3239" spans="1:1">
      <c r="A3239" s="284"/>
    </row>
    <row r="3240" spans="1:1">
      <c r="A3240" s="284"/>
    </row>
    <row r="3241" spans="1:1">
      <c r="A3241" s="284"/>
    </row>
    <row r="3242" spans="1:1">
      <c r="A3242" s="284"/>
    </row>
    <row r="3243" spans="1:1">
      <c r="A3243" s="284"/>
    </row>
    <row r="3244" spans="1:1">
      <c r="A3244" s="284"/>
    </row>
    <row r="3245" spans="1:1">
      <c r="A3245" s="284"/>
    </row>
    <row r="3246" spans="1:1">
      <c r="A3246" s="284"/>
    </row>
    <row r="3247" spans="1:1">
      <c r="A3247" s="284"/>
    </row>
    <row r="3248" spans="1:1">
      <c r="A3248" s="284"/>
    </row>
    <row r="3249" spans="1:1">
      <c r="A3249" s="284"/>
    </row>
    <row r="3250" spans="1:1">
      <c r="A3250" s="284"/>
    </row>
    <row r="3251" spans="1:1">
      <c r="A3251" s="284"/>
    </row>
    <row r="3252" spans="1:1">
      <c r="A3252" s="284"/>
    </row>
    <row r="3253" spans="1:1">
      <c r="A3253" s="284"/>
    </row>
    <row r="3254" spans="1:1">
      <c r="A3254" s="284"/>
    </row>
    <row r="3255" spans="1:1">
      <c r="A3255" s="284"/>
    </row>
    <row r="3256" spans="1:1">
      <c r="A3256" s="284"/>
    </row>
    <row r="3257" spans="1:1">
      <c r="A3257" s="284"/>
    </row>
    <row r="3258" spans="1:1">
      <c r="A3258" s="284"/>
    </row>
    <row r="3259" spans="1:1">
      <c r="A3259" s="284"/>
    </row>
    <row r="3260" spans="1:1">
      <c r="A3260" s="284"/>
    </row>
    <row r="3261" spans="1:1">
      <c r="A3261" s="284"/>
    </row>
    <row r="3262" spans="1:1">
      <c r="A3262" s="284"/>
    </row>
    <row r="3263" spans="1:1">
      <c r="A3263" s="284"/>
    </row>
    <row r="3264" spans="1:1">
      <c r="A3264" s="284"/>
    </row>
    <row r="3265" spans="1:1">
      <c r="A3265" s="284"/>
    </row>
    <row r="3266" spans="1:1">
      <c r="A3266" s="284"/>
    </row>
    <row r="3267" spans="1:1">
      <c r="A3267" s="284"/>
    </row>
    <row r="3268" spans="1:1">
      <c r="A3268" s="284"/>
    </row>
    <row r="3269" spans="1:1">
      <c r="A3269" s="284"/>
    </row>
    <row r="3270" spans="1:1">
      <c r="A3270" s="284"/>
    </row>
    <row r="3271" spans="1:1">
      <c r="A3271" s="284"/>
    </row>
    <row r="3272" spans="1:1">
      <c r="A3272" s="284"/>
    </row>
    <row r="3273" spans="1:1">
      <c r="A3273" s="284"/>
    </row>
    <row r="3274" spans="1:1">
      <c r="A3274" s="284"/>
    </row>
    <row r="3275" spans="1:1">
      <c r="A3275" s="284"/>
    </row>
    <row r="3276" spans="1:1">
      <c r="A3276" s="284"/>
    </row>
    <row r="3277" spans="1:1">
      <c r="A3277" s="284"/>
    </row>
    <row r="3278" spans="1:1">
      <c r="A3278" s="284"/>
    </row>
    <row r="3279" spans="1:1">
      <c r="A3279" s="284"/>
    </row>
    <row r="3280" spans="1:1">
      <c r="A3280" s="284"/>
    </row>
    <row r="3281" spans="1:1">
      <c r="A3281" s="284"/>
    </row>
    <row r="3282" spans="1:1">
      <c r="A3282" s="284"/>
    </row>
    <row r="3283" spans="1:1">
      <c r="A3283" s="284"/>
    </row>
    <row r="3284" spans="1:1">
      <c r="A3284" s="284"/>
    </row>
    <row r="3285" spans="1:1">
      <c r="A3285" s="284"/>
    </row>
    <row r="3286" spans="1:1">
      <c r="A3286" s="284"/>
    </row>
    <row r="3287" spans="1:1">
      <c r="A3287" s="284"/>
    </row>
    <row r="3288" spans="1:1">
      <c r="A3288" s="284"/>
    </row>
    <row r="3289" spans="1:1">
      <c r="A3289" s="284"/>
    </row>
    <row r="3290" spans="1:1">
      <c r="A3290" s="284"/>
    </row>
    <row r="3291" spans="1:1">
      <c r="A3291" s="284"/>
    </row>
    <row r="3292" spans="1:1">
      <c r="A3292" s="284"/>
    </row>
    <row r="3293" spans="1:1">
      <c r="A3293" s="284"/>
    </row>
    <row r="3294" spans="1:1">
      <c r="A3294" s="284"/>
    </row>
    <row r="3295" spans="1:1">
      <c r="A3295" s="284"/>
    </row>
    <row r="3296" spans="1:1">
      <c r="A3296" s="284"/>
    </row>
    <row r="3297" spans="1:1">
      <c r="A3297" s="284"/>
    </row>
    <row r="3298" spans="1:1">
      <c r="A3298" s="284"/>
    </row>
    <row r="3299" spans="1:1">
      <c r="A3299" s="284"/>
    </row>
    <row r="3300" spans="1:1">
      <c r="A3300" s="284"/>
    </row>
    <row r="3301" spans="1:1">
      <c r="A3301" s="284"/>
    </row>
    <row r="3302" spans="1:1">
      <c r="A3302" s="284"/>
    </row>
    <row r="3303" spans="1:1">
      <c r="A3303" s="284"/>
    </row>
    <row r="3304" spans="1:1">
      <c r="A3304" s="284"/>
    </row>
    <row r="3305" spans="1:1">
      <c r="A3305" s="284"/>
    </row>
    <row r="3306" spans="1:1">
      <c r="A3306" s="284"/>
    </row>
    <row r="3307" spans="1:1">
      <c r="A3307" s="284"/>
    </row>
    <row r="3308" spans="1:1">
      <c r="A3308" s="284"/>
    </row>
    <row r="3309" spans="1:1">
      <c r="A3309" s="284"/>
    </row>
    <row r="3310" spans="1:1">
      <c r="A3310" s="284"/>
    </row>
    <row r="3311" spans="1:1">
      <c r="A3311" s="284"/>
    </row>
    <row r="3312" spans="1:1">
      <c r="A3312" s="284"/>
    </row>
    <row r="3313" spans="1:1">
      <c r="A3313" s="284"/>
    </row>
    <row r="3314" spans="1:1">
      <c r="A3314" s="284"/>
    </row>
    <row r="3315" spans="1:1">
      <c r="A3315" s="284"/>
    </row>
    <row r="3316" spans="1:1">
      <c r="A3316" s="284"/>
    </row>
    <row r="3317" spans="1:1">
      <c r="A3317" s="284"/>
    </row>
    <row r="3318" spans="1:1">
      <c r="A3318" s="284"/>
    </row>
    <row r="3319" spans="1:1">
      <c r="A3319" s="284"/>
    </row>
    <row r="3320" spans="1:1">
      <c r="A3320" s="284"/>
    </row>
    <row r="3321" spans="1:1">
      <c r="A3321" s="284"/>
    </row>
    <row r="3322" spans="1:1">
      <c r="A3322" s="284"/>
    </row>
    <row r="3323" spans="1:1">
      <c r="A3323" s="284"/>
    </row>
    <row r="3324" spans="1:1">
      <c r="A3324" s="284"/>
    </row>
    <row r="3325" spans="1:1">
      <c r="A3325" s="284"/>
    </row>
    <row r="3326" spans="1:1">
      <c r="A3326" s="284"/>
    </row>
    <row r="3327" spans="1:1">
      <c r="A3327" s="284"/>
    </row>
    <row r="3328" spans="1:1">
      <c r="A3328" s="284"/>
    </row>
    <row r="3329" spans="1:1">
      <c r="A3329" s="284"/>
    </row>
    <row r="3330" spans="1:1">
      <c r="A3330" s="284"/>
    </row>
    <row r="3331" spans="1:1">
      <c r="A3331" s="284"/>
    </row>
    <row r="3332" spans="1:1">
      <c r="A3332" s="284"/>
    </row>
    <row r="3333" spans="1:1">
      <c r="A3333" s="284"/>
    </row>
    <row r="3334" spans="1:1">
      <c r="A3334" s="284"/>
    </row>
    <row r="3335" spans="1:1">
      <c r="A3335" s="284"/>
    </row>
    <row r="3336" spans="1:1">
      <c r="A3336" s="284"/>
    </row>
    <row r="3337" spans="1:1">
      <c r="A3337" s="284"/>
    </row>
    <row r="3338" spans="1:1">
      <c r="A3338" s="284"/>
    </row>
    <row r="3339" spans="1:1">
      <c r="A3339" s="284"/>
    </row>
    <row r="3340" spans="1:1">
      <c r="A3340" s="284"/>
    </row>
    <row r="3341" spans="1:1">
      <c r="A3341" s="284"/>
    </row>
    <row r="3342" spans="1:1">
      <c r="A3342" s="284"/>
    </row>
    <row r="3343" spans="1:1">
      <c r="A3343" s="284"/>
    </row>
    <row r="3344" spans="1:1">
      <c r="A3344" s="284"/>
    </row>
    <row r="3345" spans="1:1">
      <c r="A3345" s="284"/>
    </row>
    <row r="3346" spans="1:1">
      <c r="A3346" s="284"/>
    </row>
    <row r="3347" spans="1:1">
      <c r="A3347" s="284"/>
    </row>
    <row r="3348" spans="1:1">
      <c r="A3348" s="284"/>
    </row>
    <row r="3349" spans="1:1">
      <c r="A3349" s="284"/>
    </row>
    <row r="3350" spans="1:1">
      <c r="A3350" s="284"/>
    </row>
    <row r="3351" spans="1:1">
      <c r="A3351" s="284"/>
    </row>
    <row r="3352" spans="1:1">
      <c r="A3352" s="284"/>
    </row>
    <row r="3353" spans="1:1">
      <c r="A3353" s="284"/>
    </row>
    <row r="3354" spans="1:1">
      <c r="A3354" s="284"/>
    </row>
    <row r="3355" spans="1:1">
      <c r="A3355" s="284"/>
    </row>
    <row r="3356" spans="1:1">
      <c r="A3356" s="284"/>
    </row>
    <row r="3357" spans="1:1">
      <c r="A3357" s="284"/>
    </row>
    <row r="3358" spans="1:1">
      <c r="A3358" s="284"/>
    </row>
    <row r="3359" spans="1:1">
      <c r="A3359" s="284"/>
    </row>
    <row r="3360" spans="1:1">
      <c r="A3360" s="284"/>
    </row>
    <row r="3361" spans="1:1">
      <c r="A3361" s="284"/>
    </row>
    <row r="3362" spans="1:1">
      <c r="A3362" s="284"/>
    </row>
    <row r="3363" spans="1:1">
      <c r="A3363" s="284"/>
    </row>
    <row r="3364" spans="1:1">
      <c r="A3364" s="284"/>
    </row>
    <row r="3365" spans="1:1">
      <c r="A3365" s="284"/>
    </row>
    <row r="3366" spans="1:1">
      <c r="A3366" s="284"/>
    </row>
    <row r="3367" spans="1:1">
      <c r="A3367" s="284"/>
    </row>
    <row r="3368" spans="1:1">
      <c r="A3368" s="284"/>
    </row>
    <row r="3369" spans="1:1">
      <c r="A3369" s="284"/>
    </row>
    <row r="3370" spans="1:1">
      <c r="A3370" s="284"/>
    </row>
    <row r="3371" spans="1:1">
      <c r="A3371" s="284"/>
    </row>
    <row r="3372" spans="1:1">
      <c r="A3372" s="284"/>
    </row>
    <row r="3373" spans="1:1">
      <c r="A3373" s="284"/>
    </row>
    <row r="3374" spans="1:1">
      <c r="A3374" s="284"/>
    </row>
    <row r="3375" spans="1:1">
      <c r="A3375" s="284"/>
    </row>
    <row r="3376" spans="1:1">
      <c r="A3376" s="284"/>
    </row>
    <row r="3377" spans="1:1">
      <c r="A3377" s="284"/>
    </row>
    <row r="3378" spans="1:1">
      <c r="A3378" s="284"/>
    </row>
    <row r="3379" spans="1:1">
      <c r="A3379" s="284"/>
    </row>
    <row r="3380" spans="1:1">
      <c r="A3380" s="284"/>
    </row>
    <row r="3381" spans="1:1">
      <c r="A3381" s="284"/>
    </row>
    <row r="3382" spans="1:1">
      <c r="A3382" s="284"/>
    </row>
    <row r="3383" spans="1:1">
      <c r="A3383" s="284"/>
    </row>
    <row r="3384" spans="1:1">
      <c r="A3384" s="284"/>
    </row>
    <row r="3385" spans="1:1">
      <c r="A3385" s="284"/>
    </row>
    <row r="3386" spans="1:1">
      <c r="A3386" s="284"/>
    </row>
    <row r="3387" spans="1:1">
      <c r="A3387" s="284"/>
    </row>
    <row r="3388" spans="1:1">
      <c r="A3388" s="284"/>
    </row>
    <row r="3389" spans="1:1">
      <c r="A3389" s="284"/>
    </row>
    <row r="3390" spans="1:1">
      <c r="A3390" s="284"/>
    </row>
    <row r="3391" spans="1:1">
      <c r="A3391" s="284"/>
    </row>
    <row r="3392" spans="1:1">
      <c r="A3392" s="284"/>
    </row>
    <row r="3393" spans="1:1">
      <c r="A3393" s="284"/>
    </row>
    <row r="3394" spans="1:1">
      <c r="A3394" s="284"/>
    </row>
    <row r="3395" spans="1:1">
      <c r="A3395" s="284"/>
    </row>
    <row r="3396" spans="1:1">
      <c r="A3396" s="284"/>
    </row>
    <row r="3397" spans="1:1">
      <c r="A3397" s="284"/>
    </row>
    <row r="3398" spans="1:1">
      <c r="A3398" s="284"/>
    </row>
    <row r="3399" spans="1:1">
      <c r="A3399" s="284"/>
    </row>
    <row r="3400" spans="1:1">
      <c r="A3400" s="284"/>
    </row>
    <row r="3401" spans="1:1">
      <c r="A3401" s="284"/>
    </row>
  </sheetData>
  <mergeCells count="7">
    <mergeCell ref="E17:G17"/>
    <mergeCell ref="A1:D1"/>
    <mergeCell ref="A2:D2"/>
    <mergeCell ref="A3:D3"/>
    <mergeCell ref="A4:D4"/>
    <mergeCell ref="A11:D11"/>
    <mergeCell ref="A12:D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9"/>
  <sheetViews>
    <sheetView showGridLines="0" topLeftCell="A73" zoomScaleNormal="100" workbookViewId="0">
      <selection activeCell="J90" sqref="J90"/>
    </sheetView>
  </sheetViews>
  <sheetFormatPr defaultRowHeight="15"/>
  <cols>
    <col min="1" max="1" width="10.7109375" style="908" customWidth="1"/>
    <col min="2" max="2" width="63.5703125" customWidth="1"/>
    <col min="3" max="3" width="11.28515625" style="908" customWidth="1"/>
    <col min="4" max="4" width="13.7109375" style="908" customWidth="1"/>
    <col min="8" max="8" width="9.7109375" style="49" customWidth="1"/>
    <col min="9" max="9" width="42.7109375" customWidth="1"/>
    <col min="10" max="10" width="13.5703125" customWidth="1"/>
    <col min="11" max="11" width="14.85546875" customWidth="1"/>
    <col min="12" max="12" width="15.140625" customWidth="1"/>
    <col min="13" max="13" width="14.140625" customWidth="1"/>
    <col min="14" max="14" width="13.140625" customWidth="1"/>
    <col min="15" max="16" width="10.28515625" bestFit="1" customWidth="1"/>
  </cols>
  <sheetData>
    <row r="1" spans="1:18" s="246" customFormat="1">
      <c r="A1" s="1106" t="s">
        <v>68</v>
      </c>
      <c r="B1" s="1107"/>
      <c r="C1" s="1107"/>
      <c r="D1" s="1108"/>
      <c r="E1" s="245"/>
      <c r="I1" s="247"/>
      <c r="J1" s="245"/>
      <c r="K1" s="245"/>
    </row>
    <row r="2" spans="1:18" s="246" customFormat="1" ht="18">
      <c r="A2" s="1109" t="s">
        <v>109</v>
      </c>
      <c r="B2" s="1042"/>
      <c r="C2" s="1042"/>
      <c r="D2" s="1110"/>
      <c r="E2" s="245"/>
      <c r="I2" s="247"/>
      <c r="J2" s="245"/>
      <c r="K2" s="245"/>
    </row>
    <row r="3" spans="1:18" s="246" customFormat="1">
      <c r="A3" s="1111" t="s">
        <v>70</v>
      </c>
      <c r="B3" s="1043"/>
      <c r="C3" s="1043"/>
      <c r="D3" s="1112"/>
      <c r="E3" s="245"/>
      <c r="I3" s="247"/>
      <c r="J3" s="245"/>
      <c r="K3" s="245"/>
    </row>
    <row r="4" spans="1:18" s="246" customFormat="1">
      <c r="A4" s="1113" t="s">
        <v>71</v>
      </c>
      <c r="B4" s="1044"/>
      <c r="C4" s="1044"/>
      <c r="D4" s="1114"/>
      <c r="E4" s="245"/>
      <c r="I4" s="247"/>
      <c r="J4" s="245"/>
      <c r="K4" s="245"/>
    </row>
    <row r="5" spans="1:18" s="246" customFormat="1" ht="18">
      <c r="A5" s="910"/>
      <c r="B5" s="770"/>
      <c r="C5" s="909"/>
      <c r="D5" s="911"/>
      <c r="E5" s="245"/>
      <c r="I5" s="247"/>
      <c r="J5" s="245"/>
      <c r="K5" s="245"/>
    </row>
    <row r="6" spans="1:18" s="246" customFormat="1" ht="17.100000000000001" customHeight="1">
      <c r="A6" s="931" t="str">
        <f>[10]SERV.PRELIM.!A6</f>
        <v xml:space="preserve">Obra: </v>
      </c>
      <c r="B6" s="251" t="str">
        <f>'1.Serv. Preliminares'!B6</f>
        <v>Execução de Drenagem Pluvial e Pavimentação em Asfalto</v>
      </c>
      <c r="C6" s="928"/>
      <c r="D6" s="929"/>
      <c r="E6" s="245"/>
      <c r="I6" s="247"/>
      <c r="J6" s="245"/>
      <c r="K6" s="245"/>
    </row>
    <row r="7" spans="1:18" s="246" customFormat="1" ht="17.100000000000001" customHeight="1">
      <c r="A7" s="931" t="str">
        <f>[10]SERV.PRELIM.!A7</f>
        <v xml:space="preserve">Localização: </v>
      </c>
      <c r="B7" s="251" t="str">
        <f>'1.Serv. Preliminares'!B7</f>
        <v>Rua São Vicente</v>
      </c>
      <c r="C7" s="928"/>
      <c r="D7" s="929"/>
      <c r="E7" s="245"/>
      <c r="I7" s="247"/>
      <c r="J7" s="245"/>
      <c r="K7" s="245"/>
    </row>
    <row r="8" spans="1:18" s="246" customFormat="1" ht="17.100000000000001" customHeight="1">
      <c r="A8" s="931" t="str">
        <f>[10]SERV.PRELIM.!A8</f>
        <v xml:space="preserve">Serviço: </v>
      </c>
      <c r="B8" s="251" t="str">
        <f>'1.Serv. Preliminares'!B8</f>
        <v>Projeto de drenagem pluvial, pavimentação asfáltica e passeios</v>
      </c>
      <c r="C8" s="928"/>
      <c r="D8" s="929"/>
      <c r="E8" s="245"/>
      <c r="I8" s="247"/>
      <c r="J8" s="245"/>
      <c r="K8" s="245"/>
    </row>
    <row r="9" spans="1:18" s="246" customFormat="1" ht="17.100000000000001" customHeight="1">
      <c r="A9" s="931" t="str">
        <f>[10]SERV.PRELIM.!A9</f>
        <v>Bairro:</v>
      </c>
      <c r="B9" s="251" t="str">
        <f>'1.Serv. Preliminares'!B9</f>
        <v>São Vicente</v>
      </c>
      <c r="C9" s="928"/>
      <c r="D9" s="930"/>
      <c r="E9" s="245"/>
      <c r="I9" s="247"/>
      <c r="J9" s="245"/>
      <c r="K9" s="245"/>
    </row>
    <row r="10" spans="1:18" s="246" customFormat="1" ht="17.100000000000001" customHeight="1">
      <c r="A10" s="931" t="str">
        <f>[10]SERV.PRELIM.!A10</f>
        <v xml:space="preserve">Data: </v>
      </c>
      <c r="B10" s="772">
        <f>'1.Serv. Preliminares'!B10</f>
        <v>44501</v>
      </c>
      <c r="C10" s="928"/>
      <c r="D10" s="930"/>
      <c r="E10" s="245"/>
      <c r="I10" s="247"/>
      <c r="J10" s="245"/>
      <c r="K10" s="245"/>
    </row>
    <row r="11" spans="1:18" ht="15.75" customHeight="1">
      <c r="H11" s="14">
        <v>3</v>
      </c>
      <c r="I11" s="17" t="s">
        <v>0</v>
      </c>
      <c r="J11" s="13"/>
      <c r="K11" s="13"/>
      <c r="L11" s="13"/>
      <c r="M11" s="13"/>
      <c r="N11" s="13"/>
      <c r="O11" s="13"/>
      <c r="P11" s="45"/>
      <c r="Q11" s="46"/>
      <c r="R11" s="1"/>
    </row>
    <row r="12" spans="1:18" ht="15.75" customHeight="1">
      <c r="A12" s="1117" t="s">
        <v>111</v>
      </c>
      <c r="B12" s="1117"/>
      <c r="C12" s="1117"/>
      <c r="D12" s="1117"/>
      <c r="H12" s="14"/>
      <c r="I12" s="17"/>
      <c r="J12" s="13"/>
      <c r="K12" s="13"/>
      <c r="L12" s="13"/>
      <c r="M12" s="13"/>
      <c r="N12" s="13"/>
      <c r="O12" s="13"/>
      <c r="P12" s="45"/>
      <c r="Q12" s="46"/>
      <c r="R12" s="1"/>
    </row>
    <row r="13" spans="1:18" ht="15.75" customHeight="1">
      <c r="A13" s="257" t="s">
        <v>112</v>
      </c>
      <c r="B13" s="257" t="s">
        <v>113</v>
      </c>
      <c r="C13" s="257" t="s">
        <v>114</v>
      </c>
      <c r="D13" s="257" t="s">
        <v>7</v>
      </c>
      <c r="H13" s="926" t="s">
        <v>547</v>
      </c>
      <c r="I13" s="406" t="s">
        <v>563</v>
      </c>
      <c r="J13" s="406"/>
      <c r="K13" s="406"/>
      <c r="L13" s="409"/>
      <c r="P13" s="2"/>
    </row>
    <row r="14" spans="1:18" ht="15.75" customHeight="1">
      <c r="A14" s="935">
        <v>3</v>
      </c>
      <c r="B14" s="936" t="s">
        <v>284</v>
      </c>
      <c r="C14" s="937"/>
      <c r="D14" s="938"/>
      <c r="H14" s="10"/>
      <c r="I14" s="399" t="s">
        <v>1</v>
      </c>
      <c r="J14" s="400" t="s">
        <v>2</v>
      </c>
      <c r="K14" s="400" t="s">
        <v>220</v>
      </c>
      <c r="L14" s="11"/>
      <c r="P14" s="2"/>
    </row>
    <row r="15" spans="1:18" ht="15.75" customHeight="1">
      <c r="A15" s="304" t="str">
        <f>H13</f>
        <v>3.1</v>
      </c>
      <c r="B15" s="417" t="str">
        <f>I13</f>
        <v>Remoção de lajota sextavada (esp=8cm)</v>
      </c>
      <c r="C15" s="304" t="str">
        <f>O17</f>
        <v>m²</v>
      </c>
      <c r="D15" s="422">
        <f>N17</f>
        <v>11434.66</v>
      </c>
      <c r="H15" s="10"/>
      <c r="I15" s="920" t="s">
        <v>541</v>
      </c>
      <c r="J15" s="920">
        <f>(20*23)+5.72</f>
        <v>465.72</v>
      </c>
      <c r="K15" s="921">
        <v>3307.52</v>
      </c>
      <c r="L15" s="922"/>
      <c r="M15" s="7"/>
      <c r="N15" s="2"/>
      <c r="O15" s="2"/>
      <c r="P15" s="2"/>
    </row>
    <row r="16" spans="1:18" ht="15.75" customHeight="1">
      <c r="A16" s="304" t="str">
        <f>H19</f>
        <v>3.2</v>
      </c>
      <c r="B16" s="417" t="str">
        <f>I19</f>
        <v xml:space="preserve">Rebaixamento de subleito, e=44,5 cm </v>
      </c>
      <c r="C16" s="304" t="str">
        <f>O24</f>
        <v>m³</v>
      </c>
      <c r="D16" s="422">
        <f>N24</f>
        <v>5004.49</v>
      </c>
      <c r="H16" s="10"/>
      <c r="I16" s="920" t="s">
        <v>542</v>
      </c>
      <c r="J16" s="951">
        <f>((74-24)*20)+(20-13.3)+5.55</f>
        <v>1012.25</v>
      </c>
      <c r="K16" s="921">
        <v>8127.14</v>
      </c>
      <c r="L16" s="922"/>
      <c r="M16" s="13"/>
      <c r="N16" s="13"/>
      <c r="O16" s="13"/>
      <c r="P16" s="45"/>
      <c r="Q16" s="46"/>
      <c r="R16" s="1"/>
    </row>
    <row r="17" spans="1:19" ht="15.75" customHeight="1">
      <c r="A17" s="304" t="str">
        <f>H26</f>
        <v>3.3</v>
      </c>
      <c r="B17" s="417" t="str">
        <f>I26</f>
        <v>Carga, manobras e descarga do material</v>
      </c>
      <c r="C17" s="304" t="str">
        <f>O30</f>
        <v>m³</v>
      </c>
      <c r="D17" s="422">
        <f>N30</f>
        <v>7777.37</v>
      </c>
      <c r="H17" s="14"/>
      <c r="I17" s="17"/>
      <c r="J17" s="13"/>
      <c r="K17" s="13"/>
      <c r="L17" s="13"/>
      <c r="M17" s="915" t="s">
        <v>20</v>
      </c>
      <c r="N17" s="57">
        <f>SUM(K15:K16)</f>
        <v>11434.66</v>
      </c>
      <c r="O17" s="55" t="s">
        <v>11</v>
      </c>
      <c r="P17" s="45"/>
      <c r="Q17" s="46"/>
      <c r="R17" s="1"/>
    </row>
    <row r="18" spans="1:19" s="48" customFormat="1">
      <c r="A18" s="304" t="str">
        <f>H31</f>
        <v>3.4</v>
      </c>
      <c r="B18" s="417" t="str">
        <f>I31</f>
        <v xml:space="preserve">Transporte do material c/ caminhão basculante </v>
      </c>
      <c r="C18" s="304" t="str">
        <f>O35</f>
        <v>m³xkm</v>
      </c>
      <c r="D18" s="422">
        <f>N35</f>
        <v>46664.22</v>
      </c>
      <c r="P18" s="2"/>
    </row>
    <row r="19" spans="1:19">
      <c r="A19" s="304" t="str">
        <f>H37</f>
        <v>3.5</v>
      </c>
      <c r="B19" s="417" t="str">
        <f>I37</f>
        <v>Regularização e compactação de subleito</v>
      </c>
      <c r="C19" s="304" t="str">
        <f>O41</f>
        <v>m²</v>
      </c>
      <c r="D19" s="422">
        <f>N41</f>
        <v>11358.04</v>
      </c>
      <c r="H19" s="927" t="s">
        <v>548</v>
      </c>
      <c r="I19" s="406" t="s">
        <v>569</v>
      </c>
      <c r="J19" s="404"/>
      <c r="K19" s="404"/>
      <c r="L19" s="933"/>
      <c r="M19" s="7"/>
      <c r="N19" s="2"/>
      <c r="O19" s="9"/>
      <c r="P19" s="46"/>
      <c r="Q19" s="1"/>
    </row>
    <row r="20" spans="1:19">
      <c r="A20" s="304" t="str">
        <f>H43</f>
        <v>3.6</v>
      </c>
      <c r="B20" s="417" t="str">
        <f>I43</f>
        <v>Sub-base de rachão e = 30cm, fornecimento e execução</v>
      </c>
      <c r="C20" s="304" t="str">
        <f>O48</f>
        <v>m³</v>
      </c>
      <c r="D20" s="422">
        <f>N48</f>
        <v>3407.41</v>
      </c>
      <c r="H20" s="10"/>
      <c r="I20" s="10" t="s">
        <v>1</v>
      </c>
      <c r="J20" s="400" t="s">
        <v>2</v>
      </c>
      <c r="K20" s="11" t="s">
        <v>543</v>
      </c>
      <c r="L20" s="11" t="s">
        <v>170</v>
      </c>
      <c r="M20" s="11" t="s">
        <v>472</v>
      </c>
      <c r="N20" s="11" t="s">
        <v>15</v>
      </c>
      <c r="O20" s="45"/>
      <c r="P20" s="46"/>
      <c r="Q20" s="1"/>
      <c r="S20" t="s">
        <v>570</v>
      </c>
    </row>
    <row r="21" spans="1:19">
      <c r="A21" s="304" t="str">
        <f>H50</f>
        <v>3.7</v>
      </c>
      <c r="B21" s="417" t="str">
        <f>I50</f>
        <v>Carga, manobras e descarga do material</v>
      </c>
      <c r="C21" s="304" t="str">
        <f>O54</f>
        <v>m³</v>
      </c>
      <c r="D21" s="422">
        <f>N54</f>
        <v>4429.63</v>
      </c>
      <c r="H21" s="10"/>
      <c r="I21" s="129" t="str">
        <f>I15</f>
        <v>0pp a EST 23 + 5,72m</v>
      </c>
      <c r="J21" s="953">
        <f>J15</f>
        <v>465.72</v>
      </c>
      <c r="K21" s="35">
        <v>7</v>
      </c>
      <c r="L21" s="25">
        <f>J21*K21</f>
        <v>3260.04</v>
      </c>
      <c r="M21" s="949">
        <v>0.44500000000000001</v>
      </c>
      <c r="N21" s="25">
        <f>ROUND(L21*M21,2)</f>
        <v>1450.72</v>
      </c>
      <c r="O21" s="29"/>
      <c r="P21" s="46"/>
      <c r="Q21" s="1"/>
    </row>
    <row r="22" spans="1:19">
      <c r="A22" s="304" t="str">
        <f>H55</f>
        <v>3.8</v>
      </c>
      <c r="B22" s="417" t="str">
        <f>I55</f>
        <v>Transporte do material c/ caminhão basculante</v>
      </c>
      <c r="C22" s="304" t="str">
        <f>O59</f>
        <v>m³</v>
      </c>
      <c r="D22" s="422">
        <f>N59</f>
        <v>44296.3</v>
      </c>
      <c r="H22" s="10"/>
      <c r="I22" s="129" t="str">
        <f>I16</f>
        <v>EST 23+13,30 a EST 74+5,55</v>
      </c>
      <c r="J22" s="952">
        <f>J16</f>
        <v>1012.25</v>
      </c>
      <c r="K22" s="35">
        <v>8</v>
      </c>
      <c r="L22" s="25">
        <f>J22*K22</f>
        <v>8098</v>
      </c>
      <c r="M22" s="949">
        <v>0.44500000000000001</v>
      </c>
      <c r="N22" s="25">
        <f>ROUND(L22*M22,2)</f>
        <v>3603.61</v>
      </c>
      <c r="O22" s="29"/>
      <c r="P22" s="46"/>
      <c r="Q22" s="1"/>
    </row>
    <row r="23" spans="1:19">
      <c r="A23" s="304" t="str">
        <f>H61</f>
        <v>3.9</v>
      </c>
      <c r="B23" s="417" t="str">
        <f>I61</f>
        <v>Base de brita graudada e = 15 cm, fornecimento e execução</v>
      </c>
      <c r="C23" s="304" t="str">
        <f>O66</f>
        <v>m³</v>
      </c>
      <c r="D23" s="422">
        <f>N66</f>
        <v>1703.71</v>
      </c>
      <c r="H23" s="10"/>
      <c r="I23" s="129" t="s">
        <v>572</v>
      </c>
      <c r="J23" s="35"/>
      <c r="K23" s="35"/>
      <c r="L23" s="25"/>
      <c r="M23" s="25"/>
      <c r="N23" s="25">
        <f>'MEM DRENAGEM'!U188</f>
        <v>49.84</v>
      </c>
      <c r="O23" s="29"/>
      <c r="P23" s="15"/>
      <c r="Q23" s="47"/>
      <c r="R23" s="1"/>
    </row>
    <row r="24" spans="1:19">
      <c r="A24" s="304" t="str">
        <f>H68</f>
        <v>3.10</v>
      </c>
      <c r="B24" s="417" t="str">
        <f>I68</f>
        <v>Carga, manobras e descarga do material</v>
      </c>
      <c r="C24" s="304" t="str">
        <f>O72</f>
        <v>m³</v>
      </c>
      <c r="D24" s="422">
        <f>N72</f>
        <v>2487.41</v>
      </c>
      <c r="H24" s="22"/>
      <c r="I24" s="2"/>
      <c r="J24" s="2"/>
      <c r="K24" s="2"/>
      <c r="L24" s="2"/>
      <c r="M24" s="915" t="s">
        <v>20</v>
      </c>
      <c r="N24" s="57">
        <f>SUM(N21:N22)-N23</f>
        <v>5004.49</v>
      </c>
      <c r="O24" s="55" t="s">
        <v>9</v>
      </c>
      <c r="P24" s="15"/>
      <c r="Q24" s="2"/>
    </row>
    <row r="25" spans="1:19">
      <c r="A25" s="304" t="str">
        <f>H74</f>
        <v>3.11</v>
      </c>
      <c r="B25" s="417" t="str">
        <f>I74</f>
        <v>Transporte do material c/ caminhão basculante</v>
      </c>
      <c r="C25" s="304" t="str">
        <f>O78</f>
        <v>m³</v>
      </c>
      <c r="D25" s="422">
        <f>N78</f>
        <v>17037.099999999999</v>
      </c>
      <c r="H25" s="26"/>
      <c r="I25" s="115"/>
      <c r="J25" s="116"/>
      <c r="K25" s="116"/>
      <c r="L25" s="117"/>
      <c r="M25" s="28"/>
      <c r="N25" s="63"/>
      <c r="O25" s="28"/>
      <c r="P25" s="3"/>
      <c r="Q25" s="2"/>
    </row>
    <row r="26" spans="1:19">
      <c r="A26" s="304" t="str">
        <f>H80</f>
        <v>3.12</v>
      </c>
      <c r="B26" s="417" t="str">
        <f>I80</f>
        <v>Imprimação de base com emulsão CM-30</v>
      </c>
      <c r="C26" s="304" t="str">
        <f>O84</f>
        <v>m²</v>
      </c>
      <c r="D26" s="422">
        <f>N84</f>
        <v>11358.04</v>
      </c>
      <c r="H26" s="926" t="s">
        <v>549</v>
      </c>
      <c r="I26" s="406" t="s">
        <v>226</v>
      </c>
      <c r="J26" s="405"/>
      <c r="K26" s="405"/>
      <c r="L26" s="934"/>
    </row>
    <row r="27" spans="1:19">
      <c r="A27" s="304" t="str">
        <f>H86</f>
        <v>3.13</v>
      </c>
      <c r="B27" s="417" t="str">
        <f>I86</f>
        <v>Pintura de ligação com emulsão asfáltica RR-2C</v>
      </c>
      <c r="C27" s="304" t="str">
        <f>O90</f>
        <v>m²</v>
      </c>
      <c r="D27" s="422">
        <f>N90</f>
        <v>23942.570000000003</v>
      </c>
      <c r="H27" s="11"/>
      <c r="I27" s="11" t="s">
        <v>1</v>
      </c>
      <c r="J27" s="11" t="s">
        <v>15</v>
      </c>
      <c r="K27" s="11" t="s">
        <v>14</v>
      </c>
      <c r="L27" s="11" t="s">
        <v>6</v>
      </c>
    </row>
    <row r="28" spans="1:19" ht="45">
      <c r="A28" s="304" t="str">
        <f>H92</f>
        <v>3.14</v>
      </c>
      <c r="B28" s="932" t="str">
        <f>I92</f>
        <v>Concreto betuminoso usinado a quente (CBUQ) com CAP 50/70, capa de rolamento, incluindo usinagem e aplicação, excluindo transporte, esp=7,5cm</v>
      </c>
      <c r="C28" s="304" t="str">
        <f>O97</f>
        <v>m³</v>
      </c>
      <c r="D28" s="422">
        <f>N97</f>
        <v>913.17000000000007</v>
      </c>
      <c r="H28" s="11"/>
      <c r="I28" s="939" t="str">
        <f>I19</f>
        <v xml:space="preserve">Rebaixamento de subleito, e=44,5 cm </v>
      </c>
      <c r="J28" s="113">
        <f>N24</f>
        <v>5004.49</v>
      </c>
      <c r="K28" s="8">
        <v>0.3</v>
      </c>
      <c r="L28" s="25">
        <f>ROUND(J28*(1+K28),2)</f>
        <v>6505.84</v>
      </c>
    </row>
    <row r="29" spans="1:19" ht="30">
      <c r="A29" s="304" t="str">
        <f>H99</f>
        <v>3.15</v>
      </c>
      <c r="B29" s="932" t="str">
        <f>I99</f>
        <v>Transporte comercial de concreto betuminoso usinado a quente (CBUQ) com CAP 50/70</v>
      </c>
      <c r="C29" s="304" t="str">
        <f>O102</f>
        <v>txkm</v>
      </c>
      <c r="D29" s="422">
        <f>N102</f>
        <v>44434.85</v>
      </c>
      <c r="H29" s="10"/>
      <c r="I29" s="940" t="str">
        <f>I13</f>
        <v>Remoção de lajota sextavada (esp=8cm)</v>
      </c>
      <c r="J29" s="24">
        <f>ROUND(N17*0.08,2)</f>
        <v>914.77</v>
      </c>
      <c r="K29" s="24">
        <v>0.39</v>
      </c>
      <c r="L29" s="25">
        <f>ROUND(J29*(1+K29),2)</f>
        <v>1271.53</v>
      </c>
    </row>
    <row r="30" spans="1:19" ht="45">
      <c r="A30" s="304" t="str">
        <f>H106</f>
        <v>3.16</v>
      </c>
      <c r="B30" s="932" t="str">
        <f>I106</f>
        <v xml:space="preserve">Reassentamento de paralelepípedos, rejuntamento com pó de pedra, com reaproveitamento de paralelepípedos - incluso retirada e colocação do material </v>
      </c>
      <c r="C30" s="304" t="str">
        <f>O109</f>
        <v>m²</v>
      </c>
      <c r="D30" s="422">
        <f>N109</f>
        <v>436.03</v>
      </c>
      <c r="M30" s="915" t="s">
        <v>20</v>
      </c>
      <c r="N30" s="57">
        <f>L28+L29</f>
        <v>7777.37</v>
      </c>
      <c r="O30" s="55" t="s">
        <v>9</v>
      </c>
      <c r="P30" s="28"/>
      <c r="Q30" s="2"/>
    </row>
    <row r="31" spans="1:19" ht="24.75" customHeight="1">
      <c r="A31" s="293"/>
      <c r="B31" s="145"/>
      <c r="C31" s="293"/>
      <c r="D31" s="293"/>
      <c r="H31" s="926" t="s">
        <v>550</v>
      </c>
      <c r="I31" s="916" t="s">
        <v>237</v>
      </c>
      <c r="J31" s="53"/>
      <c r="K31" s="53"/>
      <c r="L31" s="53"/>
      <c r="P31" s="2"/>
    </row>
    <row r="32" spans="1:19">
      <c r="A32" s="293"/>
      <c r="B32" s="145"/>
      <c r="C32" s="293"/>
      <c r="D32" s="293"/>
      <c r="H32" s="10"/>
      <c r="I32" s="11" t="s">
        <v>1</v>
      </c>
      <c r="J32" s="11" t="s">
        <v>15</v>
      </c>
      <c r="K32" s="11" t="s">
        <v>544</v>
      </c>
      <c r="L32" s="11" t="s">
        <v>24</v>
      </c>
      <c r="M32" s="7"/>
      <c r="N32" s="7"/>
      <c r="O32" s="2"/>
      <c r="P32" s="2"/>
    </row>
    <row r="33" spans="1:17">
      <c r="A33" s="293"/>
      <c r="B33" s="145"/>
      <c r="C33" s="293"/>
      <c r="D33" s="293"/>
      <c r="H33" s="10"/>
      <c r="I33" s="37" t="str">
        <f>I28</f>
        <v xml:space="preserve">Rebaixamento de subleito, e=44,5 cm </v>
      </c>
      <c r="J33" s="39">
        <f>L28</f>
        <v>6505.84</v>
      </c>
      <c r="K33" s="37">
        <v>6</v>
      </c>
      <c r="L33" s="25">
        <f>ROUND(J33*K33,2)</f>
        <v>39035.040000000001</v>
      </c>
      <c r="M33" s="27"/>
      <c r="N33" s="36"/>
      <c r="O33" s="2"/>
      <c r="P33" s="2"/>
    </row>
    <row r="34" spans="1:17">
      <c r="A34" s="293"/>
      <c r="B34" s="145"/>
      <c r="C34" s="293"/>
      <c r="D34" s="293"/>
      <c r="H34" s="10"/>
      <c r="I34" s="37" t="str">
        <f>I29</f>
        <v>Remoção de lajota sextavada (esp=8cm)</v>
      </c>
      <c r="J34" s="39">
        <f>L29</f>
        <v>1271.53</v>
      </c>
      <c r="K34" s="37">
        <v>6</v>
      </c>
      <c r="L34" s="25">
        <f>ROUND(J34*K34,2)</f>
        <v>7629.18</v>
      </c>
      <c r="M34" s="27"/>
      <c r="N34" s="36"/>
      <c r="O34" s="2"/>
      <c r="P34" s="2"/>
    </row>
    <row r="35" spans="1:17">
      <c r="A35" s="293"/>
      <c r="B35" s="145"/>
      <c r="C35" s="293"/>
      <c r="D35" s="293"/>
      <c r="H35" s="6"/>
      <c r="I35" s="21"/>
      <c r="J35" s="21"/>
      <c r="K35" s="21"/>
      <c r="L35" s="21"/>
      <c r="M35" s="915" t="s">
        <v>20</v>
      </c>
      <c r="N35" s="57">
        <f>L33+L34</f>
        <v>46664.22</v>
      </c>
      <c r="O35" s="55" t="s">
        <v>17</v>
      </c>
    </row>
    <row r="36" spans="1:17">
      <c r="A36" s="293"/>
      <c r="B36" s="145"/>
      <c r="C36" s="293"/>
      <c r="D36" s="293"/>
      <c r="H36" s="6"/>
      <c r="I36" s="21"/>
      <c r="J36" s="21"/>
      <c r="K36" s="21"/>
      <c r="L36" s="21"/>
      <c r="M36" s="4"/>
      <c r="N36" s="58"/>
      <c r="O36" s="59"/>
      <c r="P36" s="28"/>
      <c r="Q36" s="12"/>
    </row>
    <row r="37" spans="1:17">
      <c r="A37" s="293"/>
      <c r="B37" s="145"/>
      <c r="C37" s="293"/>
      <c r="D37" s="293"/>
      <c r="H37" s="926" t="s">
        <v>551</v>
      </c>
      <c r="I37" s="406" t="s">
        <v>19</v>
      </c>
      <c r="J37" s="406"/>
      <c r="K37" s="406"/>
      <c r="L37" s="406"/>
      <c r="P37" s="3"/>
      <c r="Q37" s="2"/>
    </row>
    <row r="38" spans="1:17">
      <c r="H38" s="11"/>
      <c r="I38" s="8" t="s">
        <v>1</v>
      </c>
      <c r="J38" s="8" t="s">
        <v>2</v>
      </c>
      <c r="K38" s="8" t="s">
        <v>3</v>
      </c>
      <c r="L38" s="8" t="s">
        <v>4</v>
      </c>
      <c r="M38" s="2"/>
      <c r="N38" s="2"/>
      <c r="O38" s="18"/>
      <c r="P38" s="38"/>
      <c r="Q38" s="12"/>
    </row>
    <row r="39" spans="1:17">
      <c r="H39" s="11"/>
      <c r="I39" s="920" t="str">
        <f>I15</f>
        <v>0pp a EST 23 + 5,72m</v>
      </c>
      <c r="J39" s="920">
        <f>J15</f>
        <v>465.72</v>
      </c>
      <c r="K39" s="113">
        <v>7</v>
      </c>
      <c r="L39" s="34">
        <f>ROUND(J39*K39,2)</f>
        <v>3260.04</v>
      </c>
      <c r="M39" s="2"/>
      <c r="N39" s="2"/>
      <c r="O39" s="18"/>
      <c r="P39" s="38"/>
      <c r="Q39" s="12"/>
    </row>
    <row r="40" spans="1:17">
      <c r="H40" s="11"/>
      <c r="I40" s="920" t="str">
        <f>I16</f>
        <v>EST 23+13,30 a EST 74+5,55</v>
      </c>
      <c r="J40" s="951">
        <f>J16</f>
        <v>1012.25</v>
      </c>
      <c r="K40" s="113">
        <v>8</v>
      </c>
      <c r="L40" s="34">
        <f>ROUND(J40*K40,2)</f>
        <v>8098</v>
      </c>
      <c r="M40" s="2"/>
      <c r="N40" s="2"/>
      <c r="O40" s="18"/>
      <c r="P40" s="38"/>
      <c r="Q40" s="12"/>
    </row>
    <row r="41" spans="1:17">
      <c r="H41" s="16"/>
      <c r="I41" s="16"/>
      <c r="J41" s="13"/>
      <c r="K41" s="13"/>
      <c r="L41" s="26"/>
      <c r="M41" s="915" t="s">
        <v>20</v>
      </c>
      <c r="N41" s="57">
        <f>L39+L40</f>
        <v>11358.04</v>
      </c>
      <c r="O41" s="55" t="s">
        <v>11</v>
      </c>
      <c r="P41" s="2"/>
      <c r="Q41" s="2"/>
    </row>
    <row r="42" spans="1:17">
      <c r="H42" s="16"/>
      <c r="I42" s="16"/>
      <c r="J42" s="13"/>
      <c r="K42" s="13"/>
      <c r="L42" s="26"/>
      <c r="M42" s="28"/>
      <c r="N42" s="28"/>
      <c r="O42" s="60"/>
      <c r="P42" s="4"/>
      <c r="Q42" s="2"/>
    </row>
    <row r="43" spans="1:17">
      <c r="H43" s="926" t="s">
        <v>552</v>
      </c>
      <c r="I43" s="406" t="s">
        <v>574</v>
      </c>
      <c r="J43" s="406"/>
      <c r="K43" s="406"/>
      <c r="L43" s="409"/>
      <c r="P43" s="3"/>
      <c r="Q43" s="2"/>
    </row>
    <row r="44" spans="1:17">
      <c r="H44" s="10"/>
      <c r="I44" s="37" t="s">
        <v>1</v>
      </c>
      <c r="J44" s="37" t="s">
        <v>4</v>
      </c>
      <c r="K44" s="37" t="s">
        <v>5</v>
      </c>
      <c r="L44" s="8" t="s">
        <v>15</v>
      </c>
      <c r="M44" s="7"/>
      <c r="N44" s="7"/>
      <c r="O44" s="2"/>
      <c r="P44" s="2"/>
      <c r="Q44" s="2"/>
    </row>
    <row r="45" spans="1:17">
      <c r="H45" s="10"/>
      <c r="I45" s="37" t="str">
        <f>I39</f>
        <v>0pp a EST 23 + 5,72m</v>
      </c>
      <c r="J45" s="130">
        <f>L39</f>
        <v>3260.04</v>
      </c>
      <c r="K45" s="37">
        <v>0.3</v>
      </c>
      <c r="L45" s="114">
        <f>ROUND(J45*K45,2)</f>
        <v>978.01</v>
      </c>
      <c r="M45" s="7"/>
      <c r="N45" s="7"/>
      <c r="O45" s="2"/>
      <c r="P45" s="2"/>
      <c r="Q45" s="2"/>
    </row>
    <row r="46" spans="1:17">
      <c r="H46" s="10"/>
      <c r="I46" s="37" t="str">
        <f t="shared" ref="I46" si="0">I40</f>
        <v>EST 23+13,30 a EST 74+5,55</v>
      </c>
      <c r="J46" s="130">
        <f t="shared" ref="J46" si="1">L40</f>
        <v>8098</v>
      </c>
      <c r="K46" s="37">
        <v>0.3</v>
      </c>
      <c r="L46" s="114">
        <f>ROUND(J46*K46,2)</f>
        <v>2429.4</v>
      </c>
      <c r="M46" s="7"/>
      <c r="N46" s="7"/>
      <c r="O46" s="2"/>
      <c r="P46" s="2"/>
      <c r="Q46" s="2"/>
    </row>
    <row r="47" spans="1:17">
      <c r="H47" s="11"/>
      <c r="I47" s="8"/>
      <c r="J47" s="24"/>
      <c r="K47" s="24"/>
      <c r="L47" s="113"/>
      <c r="M47" s="2"/>
      <c r="N47" s="18"/>
      <c r="O47" s="40"/>
      <c r="P47" s="41"/>
      <c r="Q47" s="12"/>
    </row>
    <row r="48" spans="1:17">
      <c r="H48" s="6"/>
      <c r="I48" s="2"/>
      <c r="J48" s="2"/>
      <c r="K48" s="2"/>
      <c r="L48" s="2"/>
      <c r="M48" s="915" t="s">
        <v>20</v>
      </c>
      <c r="N48" s="57">
        <f>L45+L46</f>
        <v>3407.41</v>
      </c>
      <c r="O48" s="55" t="s">
        <v>9</v>
      </c>
      <c r="P48" s="41"/>
      <c r="Q48" s="12"/>
    </row>
    <row r="49" spans="8:17">
      <c r="H49" s="6"/>
      <c r="I49" s="2"/>
      <c r="J49" s="2"/>
      <c r="K49" s="2"/>
      <c r="L49" s="2"/>
      <c r="M49" s="4"/>
      <c r="N49" s="61"/>
      <c r="O49" s="59"/>
      <c r="P49" s="62"/>
      <c r="Q49" s="12"/>
    </row>
    <row r="50" spans="8:17">
      <c r="H50" s="926" t="s">
        <v>553</v>
      </c>
      <c r="I50" s="406" t="s">
        <v>226</v>
      </c>
      <c r="J50" s="405"/>
      <c r="K50" s="405"/>
      <c r="L50" s="405"/>
      <c r="P50" s="62"/>
      <c r="Q50" s="12"/>
    </row>
    <row r="51" spans="8:17">
      <c r="H51" s="11"/>
      <c r="I51" s="11" t="s">
        <v>1</v>
      </c>
      <c r="J51" s="11" t="s">
        <v>15</v>
      </c>
      <c r="K51" s="11" t="s">
        <v>14</v>
      </c>
      <c r="L51" s="11" t="s">
        <v>6</v>
      </c>
      <c r="P51" s="62"/>
      <c r="Q51" s="12"/>
    </row>
    <row r="52" spans="8:17">
      <c r="H52" s="11"/>
      <c r="I52" s="11" t="str">
        <f>I45</f>
        <v>0pp a EST 23 + 5,72m</v>
      </c>
      <c r="J52" s="113">
        <f>L45</f>
        <v>978.01</v>
      </c>
      <c r="K52" s="8">
        <v>0.3</v>
      </c>
      <c r="L52" s="25">
        <f>ROUND(J52*(1+K52),2)</f>
        <v>1271.4100000000001</v>
      </c>
      <c r="P52" s="62"/>
      <c r="Q52" s="12"/>
    </row>
    <row r="53" spans="8:17">
      <c r="H53" s="11"/>
      <c r="I53" s="11" t="str">
        <f>I46</f>
        <v>EST 23+13,30 a EST 74+5,55</v>
      </c>
      <c r="J53" s="113">
        <f>L46</f>
        <v>2429.4</v>
      </c>
      <c r="K53" s="8">
        <v>0.3</v>
      </c>
      <c r="L53" s="25">
        <f>ROUND(J53*(1+K53),2)</f>
        <v>3158.22</v>
      </c>
      <c r="P53" s="62"/>
      <c r="Q53" s="12"/>
    </row>
    <row r="54" spans="8:17">
      <c r="H54" s="16"/>
      <c r="I54" s="27"/>
      <c r="J54" s="27"/>
      <c r="K54" s="27"/>
      <c r="L54" s="27"/>
      <c r="M54" s="56" t="s">
        <v>20</v>
      </c>
      <c r="N54" s="57">
        <f>L52+L53</f>
        <v>4429.63</v>
      </c>
      <c r="O54" s="55" t="s">
        <v>9</v>
      </c>
      <c r="P54" s="62"/>
      <c r="Q54" s="12"/>
    </row>
    <row r="55" spans="8:17">
      <c r="H55" s="926" t="s">
        <v>554</v>
      </c>
      <c r="I55" s="916" t="s">
        <v>238</v>
      </c>
      <c r="J55" s="406"/>
      <c r="K55" s="406"/>
      <c r="L55" s="409"/>
      <c r="P55" s="62"/>
      <c r="Q55" s="12"/>
    </row>
    <row r="56" spans="8:17">
      <c r="H56" s="10"/>
      <c r="I56" s="118" t="s">
        <v>1</v>
      </c>
      <c r="J56" s="11" t="s">
        <v>15</v>
      </c>
      <c r="K56" s="11" t="s">
        <v>544</v>
      </c>
      <c r="L56" s="11" t="s">
        <v>24</v>
      </c>
      <c r="M56" s="7"/>
      <c r="N56" s="7"/>
      <c r="O56" s="2"/>
      <c r="P56" s="62"/>
      <c r="Q56" s="12"/>
    </row>
    <row r="57" spans="8:17">
      <c r="H57" s="10"/>
      <c r="I57" s="10" t="str">
        <f>I52</f>
        <v>0pp a EST 23 + 5,72m</v>
      </c>
      <c r="J57" s="131">
        <f>L52</f>
        <v>1271.4100000000001</v>
      </c>
      <c r="K57" s="42">
        <v>10</v>
      </c>
      <c r="L57" s="114">
        <f>ROUND(J57*K57,2)</f>
        <v>12714.1</v>
      </c>
      <c r="M57" s="2"/>
      <c r="N57" s="18"/>
      <c r="O57" s="40"/>
      <c r="P57" s="62"/>
      <c r="Q57" s="12"/>
    </row>
    <row r="58" spans="8:17">
      <c r="H58" s="10"/>
      <c r="I58" s="10" t="str">
        <f>I53</f>
        <v>EST 23+13,30 a EST 74+5,55</v>
      </c>
      <c r="J58" s="131">
        <f>L53</f>
        <v>3158.22</v>
      </c>
      <c r="K58" s="42">
        <v>10</v>
      </c>
      <c r="L58" s="114">
        <f>ROUND(J58*K58,2)</f>
        <v>31582.2</v>
      </c>
      <c r="M58" s="407"/>
      <c r="N58" s="7"/>
      <c r="O58" s="2"/>
      <c r="P58" s="62"/>
      <c r="Q58" s="12"/>
    </row>
    <row r="59" spans="8:17">
      <c r="H59" s="51"/>
      <c r="I59" s="43"/>
      <c r="J59" s="44"/>
      <c r="K59" s="44"/>
      <c r="L59" s="44"/>
      <c r="M59" s="915" t="s">
        <v>20</v>
      </c>
      <c r="N59" s="57">
        <f>SUM(L57:L58)</f>
        <v>44296.3</v>
      </c>
      <c r="O59" s="55" t="s">
        <v>9</v>
      </c>
      <c r="P59" s="62"/>
      <c r="Q59" s="12"/>
    </row>
    <row r="60" spans="8:17">
      <c r="H60" s="6"/>
      <c r="I60" s="2"/>
      <c r="J60" s="2"/>
      <c r="K60" s="2"/>
      <c r="L60" s="2"/>
      <c r="M60" s="4"/>
      <c r="N60" s="61"/>
      <c r="O60" s="59"/>
      <c r="P60" s="62"/>
      <c r="Q60" s="12"/>
    </row>
    <row r="61" spans="8:17">
      <c r="H61" s="926" t="s">
        <v>555</v>
      </c>
      <c r="I61" s="406" t="s">
        <v>575</v>
      </c>
      <c r="J61" s="406"/>
      <c r="K61" s="406"/>
      <c r="L61" s="409"/>
      <c r="P61" s="3"/>
      <c r="Q61" s="12"/>
    </row>
    <row r="62" spans="8:17">
      <c r="H62" s="10"/>
      <c r="I62" s="37" t="s">
        <v>1</v>
      </c>
      <c r="J62" s="37" t="s">
        <v>4</v>
      </c>
      <c r="K62" s="37" t="s">
        <v>5</v>
      </c>
      <c r="L62" s="8" t="s">
        <v>15</v>
      </c>
      <c r="M62" s="7"/>
      <c r="N62" s="7"/>
      <c r="O62" s="2"/>
      <c r="P62" s="2"/>
      <c r="Q62" s="12"/>
    </row>
    <row r="63" spans="8:17">
      <c r="H63" s="11"/>
      <c r="I63" s="8" t="str">
        <f>I45</f>
        <v>0pp a EST 23 + 5,72m</v>
      </c>
      <c r="J63" s="113">
        <f>J45</f>
        <v>3260.04</v>
      </c>
      <c r="K63" s="24">
        <v>0.15</v>
      </c>
      <c r="L63" s="114">
        <f>ROUND(J63*K63,2)</f>
        <v>489.01</v>
      </c>
      <c r="M63" s="2"/>
      <c r="N63" s="18"/>
      <c r="O63" s="40"/>
      <c r="P63" s="41"/>
      <c r="Q63" s="28"/>
    </row>
    <row r="64" spans="8:17">
      <c r="H64" s="11"/>
      <c r="I64" s="8" t="str">
        <f>I46</f>
        <v>EST 23+13,30 a EST 74+5,55</v>
      </c>
      <c r="J64" s="113">
        <f>J46</f>
        <v>8098</v>
      </c>
      <c r="K64" s="24">
        <v>0.15</v>
      </c>
      <c r="L64" s="114">
        <f>ROUND(J64*K64,2)</f>
        <v>1214.7</v>
      </c>
      <c r="M64" s="2"/>
      <c r="N64" s="18"/>
      <c r="O64" s="40"/>
      <c r="P64" s="41"/>
      <c r="Q64" s="28"/>
    </row>
    <row r="65" spans="8:17">
      <c r="H65" s="11"/>
      <c r="I65" s="8"/>
      <c r="J65" s="24"/>
      <c r="K65" s="24"/>
      <c r="L65" s="8"/>
      <c r="M65" s="2"/>
      <c r="N65" s="18"/>
      <c r="O65" s="40"/>
      <c r="P65" s="41"/>
      <c r="Q65" s="28"/>
    </row>
    <row r="66" spans="8:17">
      <c r="H66" s="5"/>
      <c r="I66" s="3"/>
      <c r="J66" s="3"/>
      <c r="K66" s="3"/>
      <c r="L66" s="3"/>
      <c r="M66" s="915" t="s">
        <v>20</v>
      </c>
      <c r="N66" s="57">
        <f>L63+L64</f>
        <v>1703.71</v>
      </c>
      <c r="O66" s="55" t="s">
        <v>9</v>
      </c>
      <c r="P66" s="41"/>
      <c r="Q66" s="28"/>
    </row>
    <row r="67" spans="8:17">
      <c r="H67" s="5"/>
      <c r="I67" s="3"/>
      <c r="J67" s="3"/>
      <c r="K67" s="3"/>
      <c r="L67" s="3"/>
      <c r="M67" s="4"/>
      <c r="N67" s="61"/>
      <c r="O67" s="59"/>
      <c r="P67" s="62"/>
      <c r="Q67" s="28"/>
    </row>
    <row r="68" spans="8:17">
      <c r="H68" s="926" t="s">
        <v>556</v>
      </c>
      <c r="I68" s="406" t="s">
        <v>226</v>
      </c>
      <c r="J68" s="405"/>
      <c r="K68" s="405"/>
      <c r="L68" s="405"/>
      <c r="P68" s="62"/>
      <c r="Q68" s="28"/>
    </row>
    <row r="69" spans="8:17">
      <c r="H69" s="11"/>
      <c r="I69" s="11" t="s">
        <v>1</v>
      </c>
      <c r="J69" s="11" t="s">
        <v>15</v>
      </c>
      <c r="K69" s="11" t="s">
        <v>14</v>
      </c>
      <c r="L69" s="11" t="s">
        <v>6</v>
      </c>
      <c r="P69" s="62"/>
      <c r="Q69" s="28"/>
    </row>
    <row r="70" spans="8:17">
      <c r="H70" s="11"/>
      <c r="I70" s="11" t="str">
        <f>I63</f>
        <v>0pp a EST 23 + 5,72m</v>
      </c>
      <c r="J70" s="113">
        <f>L63</f>
        <v>489.01</v>
      </c>
      <c r="K70" s="8">
        <v>0.46</v>
      </c>
      <c r="L70" s="25">
        <f>ROUND(J70*(1+K70),2)</f>
        <v>713.95</v>
      </c>
      <c r="P70" s="62"/>
      <c r="Q70" s="28"/>
    </row>
    <row r="71" spans="8:17">
      <c r="H71" s="11"/>
      <c r="I71" s="11" t="str">
        <f>I64</f>
        <v>EST 23+13,30 a EST 74+5,55</v>
      </c>
      <c r="J71" s="113">
        <f>L64</f>
        <v>1214.7</v>
      </c>
      <c r="K71" s="8">
        <v>0.46</v>
      </c>
      <c r="L71" s="25">
        <f>ROUND(J71*(1+K71),2)</f>
        <v>1773.46</v>
      </c>
      <c r="P71" s="62"/>
      <c r="Q71" s="28"/>
    </row>
    <row r="72" spans="8:17">
      <c r="H72" s="16"/>
      <c r="I72" s="27"/>
      <c r="J72" s="27"/>
      <c r="K72" s="27"/>
      <c r="L72" s="27"/>
      <c r="M72" s="56" t="s">
        <v>20</v>
      </c>
      <c r="N72" s="57">
        <f>L70+L71</f>
        <v>2487.41</v>
      </c>
      <c r="O72" s="55" t="s">
        <v>9</v>
      </c>
      <c r="P72" s="62"/>
      <c r="Q72" s="28"/>
    </row>
    <row r="73" spans="8:17">
      <c r="H73" s="16"/>
      <c r="I73" s="27"/>
      <c r="J73" s="27"/>
      <c r="K73" s="27"/>
      <c r="L73" s="27"/>
      <c r="M73" s="914"/>
      <c r="N73" s="913"/>
      <c r="O73" s="914"/>
      <c r="P73" s="62"/>
      <c r="Q73" s="28"/>
    </row>
    <row r="74" spans="8:17">
      <c r="H74" s="926" t="s">
        <v>557</v>
      </c>
      <c r="I74" s="916" t="s">
        <v>238</v>
      </c>
      <c r="J74" s="406"/>
      <c r="K74" s="406"/>
      <c r="L74" s="406"/>
      <c r="P74" s="3"/>
      <c r="Q74" s="3"/>
    </row>
    <row r="75" spans="8:17">
      <c r="H75" s="10"/>
      <c r="I75" s="118" t="s">
        <v>1</v>
      </c>
      <c r="J75" s="11" t="s">
        <v>15</v>
      </c>
      <c r="K75" s="11" t="s">
        <v>544</v>
      </c>
      <c r="L75" s="11" t="s">
        <v>24</v>
      </c>
      <c r="M75" s="7"/>
      <c r="N75" s="7"/>
      <c r="O75" s="2"/>
      <c r="P75" s="2"/>
      <c r="Q75" s="2"/>
    </row>
    <row r="76" spans="8:17">
      <c r="H76" s="10"/>
      <c r="I76" s="10" t="str">
        <f>I70</f>
        <v>0pp a EST 23 + 5,72m</v>
      </c>
      <c r="J76" s="131">
        <f>J70</f>
        <v>489.01</v>
      </c>
      <c r="K76" s="42">
        <v>10</v>
      </c>
      <c r="L76" s="114">
        <f>ROUND(J76*K76,2)</f>
        <v>4890.1000000000004</v>
      </c>
      <c r="M76" s="2"/>
      <c r="N76" s="18"/>
      <c r="O76" s="40"/>
      <c r="P76" s="2"/>
      <c r="Q76" s="2"/>
    </row>
    <row r="77" spans="8:17">
      <c r="H77" s="10"/>
      <c r="I77" s="10" t="str">
        <f>I71</f>
        <v>EST 23+13,30 a EST 74+5,55</v>
      </c>
      <c r="J77" s="131">
        <f>J71</f>
        <v>1214.7</v>
      </c>
      <c r="K77" s="42">
        <v>10</v>
      </c>
      <c r="L77" s="114">
        <f>ROUND(J77*K77,2)</f>
        <v>12147</v>
      </c>
      <c r="M77" s="407"/>
      <c r="N77" s="7"/>
      <c r="O77" s="2"/>
      <c r="P77" s="2"/>
      <c r="Q77" s="2"/>
    </row>
    <row r="78" spans="8:17">
      <c r="H78" s="51"/>
      <c r="I78" s="43"/>
      <c r="J78" s="44"/>
      <c r="K78" s="44"/>
      <c r="L78" s="44"/>
      <c r="M78" s="56" t="s">
        <v>20</v>
      </c>
      <c r="N78" s="57">
        <f>SUM(L76:L77)</f>
        <v>17037.099999999999</v>
      </c>
      <c r="O78" s="55" t="s">
        <v>9</v>
      </c>
      <c r="P78" s="28"/>
      <c r="Q78" s="2"/>
    </row>
    <row r="79" spans="8:17">
      <c r="H79" s="16"/>
      <c r="I79" s="16"/>
      <c r="J79" s="19"/>
      <c r="K79" s="13"/>
      <c r="L79" s="13"/>
      <c r="M79" s="28"/>
      <c r="N79" s="28"/>
      <c r="O79" s="60"/>
      <c r="P79" s="4"/>
      <c r="Q79" s="2"/>
    </row>
    <row r="80" spans="8:17">
      <c r="H80" s="926" t="s">
        <v>558</v>
      </c>
      <c r="I80" s="406" t="s">
        <v>28</v>
      </c>
      <c r="J80" s="406"/>
      <c r="K80" s="406"/>
      <c r="L80" s="406"/>
    </row>
    <row r="81" spans="8:17">
      <c r="H81" s="10"/>
      <c r="I81" s="10"/>
      <c r="J81" s="400" t="s">
        <v>220</v>
      </c>
      <c r="K81" s="11"/>
      <c r="L81" s="11"/>
      <c r="M81" s="7"/>
      <c r="N81" s="2"/>
      <c r="O81" s="9"/>
      <c r="P81" s="2"/>
    </row>
    <row r="82" spans="8:17">
      <c r="H82" s="10"/>
      <c r="I82" s="11" t="str">
        <f>I76</f>
        <v>0pp a EST 23 + 5,72m</v>
      </c>
      <c r="J82" s="34">
        <f>L39</f>
        <v>3260.04</v>
      </c>
      <c r="K82" s="11"/>
      <c r="L82" s="11"/>
      <c r="M82" s="7"/>
      <c r="N82" s="2"/>
      <c r="O82" s="2"/>
      <c r="P82" s="2"/>
    </row>
    <row r="83" spans="8:17">
      <c r="H83" s="10"/>
      <c r="I83" s="11" t="str">
        <f>I77</f>
        <v>EST 23+13,30 a EST 74+5,55</v>
      </c>
      <c r="J83" s="34">
        <f>L40</f>
        <v>8098</v>
      </c>
      <c r="K83" s="11"/>
      <c r="L83" s="11"/>
      <c r="M83" s="7"/>
      <c r="N83" s="2"/>
      <c r="O83" s="2"/>
      <c r="P83" s="2"/>
    </row>
    <row r="84" spans="8:17">
      <c r="H84" s="6"/>
      <c r="I84" s="2"/>
      <c r="J84" s="2"/>
      <c r="K84" s="2"/>
      <c r="L84" s="2"/>
      <c r="M84" s="915" t="s">
        <v>20</v>
      </c>
      <c r="N84" s="57">
        <f>J82+J83</f>
        <v>11358.04</v>
      </c>
      <c r="O84" s="55" t="s">
        <v>11</v>
      </c>
      <c r="P84" s="2" t="s">
        <v>236</v>
      </c>
      <c r="Q84" s="2"/>
    </row>
    <row r="85" spans="8:17">
      <c r="H85" s="6"/>
      <c r="I85" s="2"/>
      <c r="J85" s="2"/>
      <c r="K85" s="2"/>
      <c r="L85" s="2"/>
      <c r="M85" s="28"/>
      <c r="N85" s="61"/>
      <c r="O85" s="63"/>
      <c r="P85" s="28"/>
      <c r="Q85" s="2"/>
    </row>
    <row r="86" spans="8:17">
      <c r="H86" s="926" t="s">
        <v>559</v>
      </c>
      <c r="I86" s="406" t="s">
        <v>235</v>
      </c>
      <c r="J86" s="406"/>
      <c r="K86" s="406"/>
      <c r="L86" s="409"/>
      <c r="M86" s="145"/>
    </row>
    <row r="87" spans="8:17">
      <c r="H87" s="23"/>
      <c r="I87" s="8"/>
      <c r="J87" s="399" t="s">
        <v>220</v>
      </c>
      <c r="K87" s="11" t="s">
        <v>545</v>
      </c>
      <c r="L87" s="11" t="s">
        <v>36</v>
      </c>
      <c r="M87" s="27"/>
      <c r="N87" s="2"/>
      <c r="O87" s="2"/>
      <c r="P87" s="2"/>
    </row>
    <row r="88" spans="8:17">
      <c r="H88" s="23"/>
      <c r="I88" s="10" t="str">
        <f>I82</f>
        <v>0pp a EST 23 + 5,72m</v>
      </c>
      <c r="J88" s="917">
        <f>J82</f>
        <v>3260.04</v>
      </c>
      <c r="K88" s="917">
        <v>2</v>
      </c>
      <c r="L88" s="25">
        <f>ROUND(J88*K88,2)</f>
        <v>6520.08</v>
      </c>
      <c r="M88" s="7"/>
      <c r="N88" s="2"/>
      <c r="O88" s="2"/>
      <c r="P88" s="2"/>
    </row>
    <row r="89" spans="8:17">
      <c r="H89" s="23"/>
      <c r="I89" s="10" t="str">
        <f>I83</f>
        <v>EST 23+13,30 a EST 74+5,55</v>
      </c>
      <c r="J89" s="917">
        <f>J83</f>
        <v>8098</v>
      </c>
      <c r="K89" s="917">
        <v>2</v>
      </c>
      <c r="L89" s="25">
        <f t="shared" ref="L89:L90" si="2">ROUND(J89*K89,2)</f>
        <v>16196</v>
      </c>
      <c r="M89" s="7"/>
      <c r="N89" s="2"/>
      <c r="O89" s="2"/>
      <c r="P89" s="2"/>
    </row>
    <row r="90" spans="8:17">
      <c r="H90" s="10"/>
      <c r="I90" s="11" t="s">
        <v>546</v>
      </c>
      <c r="J90" s="25">
        <f>(12584.53-J88-J89)</f>
        <v>1226.4900000000016</v>
      </c>
      <c r="K90" s="917">
        <v>1</v>
      </c>
      <c r="L90" s="25">
        <f t="shared" si="2"/>
        <v>1226.49</v>
      </c>
      <c r="M90" s="406" t="s">
        <v>20</v>
      </c>
      <c r="N90" s="57">
        <f>SUM(L88:L90)</f>
        <v>23942.570000000003</v>
      </c>
      <c r="O90" s="55" t="s">
        <v>11</v>
      </c>
      <c r="P90" s="948">
        <f>J88+J89+J90</f>
        <v>12584.530000000002</v>
      </c>
      <c r="Q90" s="2"/>
    </row>
    <row r="91" spans="8:17">
      <c r="H91" s="51"/>
      <c r="I91" s="43"/>
      <c r="J91" s="43"/>
      <c r="K91" s="43"/>
      <c r="L91" s="43"/>
      <c r="M91" s="918"/>
      <c r="N91" s="63"/>
      <c r="O91" s="28"/>
      <c r="P91" s="403"/>
      <c r="Q91" s="2"/>
    </row>
    <row r="92" spans="8:17" ht="34.5" customHeight="1">
      <c r="H92" s="926" t="s">
        <v>560</v>
      </c>
      <c r="I92" s="1121" t="s">
        <v>576</v>
      </c>
      <c r="J92" s="1121"/>
      <c r="K92" s="1121"/>
      <c r="L92" s="1122"/>
    </row>
    <row r="93" spans="8:17">
      <c r="H93" s="11"/>
      <c r="I93" s="8"/>
      <c r="J93" s="8" t="s">
        <v>220</v>
      </c>
      <c r="K93" s="8" t="s">
        <v>230</v>
      </c>
      <c r="L93" s="8" t="s">
        <v>231</v>
      </c>
    </row>
    <row r="94" spans="8:17">
      <c r="H94" s="11"/>
      <c r="I94" s="11" t="str">
        <f>I88</f>
        <v>0pp a EST 23 + 5,72m</v>
      </c>
      <c r="J94" s="34">
        <f>J88</f>
        <v>3260.04</v>
      </c>
      <c r="K94" s="947">
        <v>7.4999999999999997E-2</v>
      </c>
      <c r="L94" s="34">
        <f>ROUND(J94*K94,2)</f>
        <v>244.5</v>
      </c>
      <c r="M94" s="919"/>
      <c r="N94" s="401"/>
      <c r="O94" s="2"/>
    </row>
    <row r="95" spans="8:17">
      <c r="H95" s="11"/>
      <c r="I95" s="11" t="str">
        <f t="shared" ref="I95:J96" si="3">I89</f>
        <v>EST 23+13,30 a EST 74+5,55</v>
      </c>
      <c r="J95" s="34">
        <f t="shared" si="3"/>
        <v>8098</v>
      </c>
      <c r="K95" s="947">
        <v>7.4999999999999997E-2</v>
      </c>
      <c r="L95" s="34">
        <f t="shared" ref="L95:L96" si="4">ROUND(J95*K95,2)</f>
        <v>607.35</v>
      </c>
      <c r="M95" s="919"/>
      <c r="N95" s="401"/>
      <c r="O95" s="2"/>
    </row>
    <row r="96" spans="8:17">
      <c r="H96" s="11"/>
      <c r="I96" s="11" t="str">
        <f t="shared" si="3"/>
        <v>Área de encaixe</v>
      </c>
      <c r="J96" s="34">
        <f t="shared" si="3"/>
        <v>1226.4900000000016</v>
      </c>
      <c r="K96" s="24">
        <v>0.05</v>
      </c>
      <c r="L96" s="34">
        <f t="shared" si="4"/>
        <v>61.32</v>
      </c>
      <c r="M96" s="919"/>
      <c r="N96" s="401"/>
      <c r="O96" s="2"/>
    </row>
    <row r="97" spans="8:17">
      <c r="H97" s="16"/>
      <c r="I97" s="7"/>
      <c r="J97" s="27"/>
      <c r="K97" s="20"/>
      <c r="L97" s="20"/>
      <c r="M97" s="925" t="s">
        <v>20</v>
      </c>
      <c r="N97" s="408">
        <f>SUM(L94:L96)</f>
        <v>913.17000000000007</v>
      </c>
      <c r="O97" s="409" t="s">
        <v>9</v>
      </c>
      <c r="P97">
        <v>95995</v>
      </c>
      <c r="Q97" s="7"/>
    </row>
    <row r="98" spans="8:17">
      <c r="H98" s="16"/>
      <c r="I98" s="7"/>
      <c r="J98" s="27"/>
      <c r="K98" s="20"/>
      <c r="L98" s="20"/>
      <c r="M98" s="28"/>
      <c r="N98" s="28"/>
      <c r="O98" s="30"/>
      <c r="P98" s="28"/>
      <c r="Q98" s="2"/>
    </row>
    <row r="99" spans="8:17" ht="15" customHeight="1">
      <c r="H99" s="926" t="s">
        <v>561</v>
      </c>
      <c r="I99" s="916" t="s">
        <v>232</v>
      </c>
      <c r="J99" s="402"/>
      <c r="K99" s="402"/>
      <c r="L99" s="924"/>
    </row>
    <row r="100" spans="8:17">
      <c r="H100" s="10"/>
      <c r="I100" s="11"/>
      <c r="J100" s="11" t="s">
        <v>233</v>
      </c>
      <c r="K100" s="11" t="s">
        <v>24</v>
      </c>
      <c r="L100" s="11" t="s">
        <v>17</v>
      </c>
      <c r="M100" s="7"/>
      <c r="N100" s="2"/>
      <c r="O100" s="2"/>
      <c r="P100" s="2"/>
    </row>
    <row r="101" spans="8:17">
      <c r="H101" s="10"/>
      <c r="I101" s="11"/>
      <c r="J101" s="130">
        <f>N97*2.433</f>
        <v>2221.7426100000002</v>
      </c>
      <c r="K101" s="37">
        <v>20</v>
      </c>
      <c r="L101" s="39">
        <f>ROUND(K101*J101,2)</f>
        <v>44434.85</v>
      </c>
      <c r="P101" s="2"/>
    </row>
    <row r="102" spans="8:17">
      <c r="H102" s="6"/>
      <c r="I102" s="2"/>
      <c r="J102" s="2"/>
      <c r="K102" s="2"/>
      <c r="L102" s="2"/>
      <c r="M102" s="923" t="s">
        <v>20</v>
      </c>
      <c r="N102" s="54">
        <f>L101</f>
        <v>44434.85</v>
      </c>
      <c r="O102" s="55" t="s">
        <v>32</v>
      </c>
      <c r="P102" s="2">
        <v>95878</v>
      </c>
      <c r="Q102" s="2"/>
    </row>
    <row r="104" spans="8:17">
      <c r="H104" s="52" t="s">
        <v>53</v>
      </c>
      <c r="I104" s="50" t="s">
        <v>228</v>
      </c>
    </row>
    <row r="106" spans="8:17" ht="32.25" customHeight="1">
      <c r="H106" s="927" t="s">
        <v>562</v>
      </c>
      <c r="I106" s="1118" t="s">
        <v>234</v>
      </c>
      <c r="J106" s="1119"/>
      <c r="K106" s="1119"/>
      <c r="L106" s="1120"/>
    </row>
    <row r="107" spans="8:17">
      <c r="H107" s="10"/>
      <c r="I107" s="118" t="s">
        <v>1</v>
      </c>
      <c r="J107" s="400" t="s">
        <v>220</v>
      </c>
      <c r="K107" s="119"/>
      <c r="L107" s="119"/>
    </row>
    <row r="108" spans="8:17">
      <c r="H108" s="10"/>
      <c r="I108" s="399" t="s">
        <v>229</v>
      </c>
      <c r="J108" s="131">
        <v>436.03</v>
      </c>
      <c r="K108" s="35"/>
      <c r="L108" s="35"/>
    </row>
    <row r="109" spans="8:17">
      <c r="M109" s="925" t="s">
        <v>20</v>
      </c>
      <c r="N109" s="408">
        <f>J108</f>
        <v>436.03</v>
      </c>
      <c r="O109" s="409" t="s">
        <v>11</v>
      </c>
      <c r="P109">
        <v>101850</v>
      </c>
    </row>
  </sheetData>
  <mergeCells count="7">
    <mergeCell ref="I106:L106"/>
    <mergeCell ref="A12:D12"/>
    <mergeCell ref="A1:D1"/>
    <mergeCell ref="A2:D2"/>
    <mergeCell ref="A3:D3"/>
    <mergeCell ref="A4:D4"/>
    <mergeCell ref="I92:L92"/>
  </mergeCells>
  <pageMargins left="0.51181102362204722" right="0.51181102362204722" top="0.78740157480314965" bottom="0.78740157480314965" header="0.31496062992125984" footer="0.31496062992125984"/>
  <pageSetup paperSize="9" scale="9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30"/>
  <sheetViews>
    <sheetView showGridLines="0" topLeftCell="A84" zoomScaleNormal="100" workbookViewId="0">
      <selection activeCell="L111" sqref="L111"/>
    </sheetView>
  </sheetViews>
  <sheetFormatPr defaultRowHeight="15"/>
  <cols>
    <col min="1" max="1" width="9.140625" style="371"/>
    <col min="2" max="2" width="63.7109375" bestFit="1" customWidth="1"/>
    <col min="3" max="3" width="10.85546875" style="371" customWidth="1"/>
    <col min="4" max="4" width="15.28515625" style="371" customWidth="1"/>
    <col min="7" max="7" width="9.7109375" style="135" customWidth="1"/>
    <col min="8" max="8" width="42.7109375" customWidth="1"/>
    <col min="9" max="9" width="13.5703125" customWidth="1"/>
    <col min="10" max="10" width="14.85546875" customWidth="1"/>
    <col min="11" max="11" width="15.140625" customWidth="1"/>
    <col min="12" max="12" width="11.85546875" customWidth="1"/>
    <col min="13" max="13" width="14" customWidth="1"/>
    <col min="14" max="14" width="11.28515625" bestFit="1" customWidth="1"/>
  </cols>
  <sheetData>
    <row r="1" spans="1:17" ht="15" customHeight="1">
      <c r="A1" s="1041" t="s">
        <v>68</v>
      </c>
      <c r="B1" s="1041"/>
      <c r="C1" s="1041"/>
      <c r="D1" s="1041"/>
      <c r="G1" s="769"/>
    </row>
    <row r="2" spans="1:17" ht="15" customHeight="1">
      <c r="A2" s="1042" t="s">
        <v>109</v>
      </c>
      <c r="B2" s="1042"/>
      <c r="C2" s="1042"/>
      <c r="D2" s="1042"/>
      <c r="G2" s="769"/>
    </row>
    <row r="3" spans="1:17" ht="15" customHeight="1">
      <c r="A3" s="1043" t="s">
        <v>70</v>
      </c>
      <c r="B3" s="1043"/>
      <c r="C3" s="1043"/>
      <c r="D3" s="1043"/>
      <c r="G3" s="769"/>
    </row>
    <row r="4" spans="1:17" ht="15" customHeight="1">
      <c r="A4" s="1044" t="s">
        <v>71</v>
      </c>
      <c r="B4" s="1044"/>
      <c r="C4" s="1044"/>
      <c r="D4" s="1044"/>
      <c r="G4" s="769"/>
    </row>
    <row r="5" spans="1:17" ht="15" customHeight="1">
      <c r="A5" s="770"/>
      <c r="B5" s="770"/>
      <c r="C5" s="770"/>
      <c r="D5" s="770"/>
    </row>
    <row r="6" spans="1:17" ht="15" customHeight="1">
      <c r="A6" s="169" t="s">
        <v>161</v>
      </c>
      <c r="B6" s="169" t="s">
        <v>183</v>
      </c>
      <c r="C6"/>
      <c r="D6"/>
      <c r="G6" s="1142"/>
      <c r="H6" s="1142"/>
      <c r="I6" s="1142"/>
      <c r="J6" s="1142"/>
      <c r="K6" s="1142"/>
      <c r="L6" s="1142"/>
      <c r="M6" s="1142"/>
    </row>
    <row r="7" spans="1:17" ht="15" customHeight="1">
      <c r="A7" s="169" t="s">
        <v>162</v>
      </c>
      <c r="B7" s="169" t="s">
        <v>52</v>
      </c>
      <c r="C7"/>
      <c r="D7"/>
      <c r="G7" s="771"/>
      <c r="H7" s="771"/>
      <c r="I7" s="771"/>
      <c r="J7" s="771"/>
      <c r="K7" s="771"/>
      <c r="L7" s="771"/>
      <c r="M7" s="771"/>
    </row>
    <row r="8" spans="1:17" ht="15" customHeight="1">
      <c r="A8" s="169" t="s">
        <v>164</v>
      </c>
      <c r="B8" s="169" t="s">
        <v>273</v>
      </c>
      <c r="C8"/>
      <c r="D8"/>
      <c r="G8" s="771"/>
      <c r="H8" s="771"/>
      <c r="I8" s="771"/>
      <c r="J8" s="771"/>
      <c r="K8" s="771"/>
      <c r="L8" s="771"/>
      <c r="M8" s="771"/>
    </row>
    <row r="9" spans="1:17" ht="15" customHeight="1">
      <c r="A9" s="169" t="s">
        <v>165</v>
      </c>
      <c r="B9" s="169" t="s">
        <v>184</v>
      </c>
      <c r="C9"/>
      <c r="D9"/>
      <c r="G9" s="771"/>
      <c r="H9" s="771"/>
      <c r="I9" s="771"/>
      <c r="J9" s="771"/>
      <c r="K9" s="771"/>
      <c r="L9" s="771"/>
      <c r="M9" s="771"/>
    </row>
    <row r="10" spans="1:17" ht="15" customHeight="1">
      <c r="A10" s="169" t="s">
        <v>168</v>
      </c>
      <c r="B10" s="299">
        <f>'1.Serv. Preliminares'!B10</f>
        <v>44501</v>
      </c>
      <c r="C10" s="300"/>
      <c r="D10" s="300"/>
      <c r="G10" s="771"/>
      <c r="H10" s="771"/>
      <c r="I10" s="771"/>
      <c r="J10" s="771"/>
      <c r="K10" s="771"/>
      <c r="L10" s="771"/>
      <c r="M10" s="771"/>
    </row>
    <row r="11" spans="1:17">
      <c r="G11" s="14">
        <v>4</v>
      </c>
      <c r="H11" s="17" t="s">
        <v>33</v>
      </c>
      <c r="I11" s="7"/>
      <c r="J11" s="7"/>
      <c r="K11" s="7"/>
      <c r="L11" s="2"/>
      <c r="M11" s="18"/>
      <c r="N11" s="12"/>
      <c r="O11" s="2"/>
    </row>
    <row r="12" spans="1:17" ht="15.75">
      <c r="A12" s="1144" t="s">
        <v>111</v>
      </c>
      <c r="B12" s="1145"/>
      <c r="C12" s="1145"/>
      <c r="D12" s="1146"/>
      <c r="G12" s="31"/>
      <c r="H12" s="32"/>
      <c r="I12" s="32"/>
      <c r="J12" s="32"/>
      <c r="K12" s="32"/>
      <c r="L12" s="32"/>
      <c r="M12" s="32"/>
      <c r="N12" s="33"/>
    </row>
    <row r="13" spans="1:17" ht="18" customHeight="1">
      <c r="A13" s="255" t="s">
        <v>112</v>
      </c>
      <c r="B13" s="256" t="s">
        <v>113</v>
      </c>
      <c r="C13" s="256" t="s">
        <v>114</v>
      </c>
      <c r="D13" s="256" t="s">
        <v>7</v>
      </c>
      <c r="G13" s="418" t="s">
        <v>8</v>
      </c>
      <c r="H13" s="1143" t="s">
        <v>54</v>
      </c>
      <c r="I13" s="1121"/>
      <c r="J13" s="1121"/>
      <c r="K13" s="1122"/>
      <c r="L13" s="88"/>
      <c r="P13" s="67"/>
      <c r="Q13" s="67"/>
    </row>
    <row r="14" spans="1:17">
      <c r="A14" s="785">
        <f>G11</f>
        <v>4</v>
      </c>
      <c r="B14" s="786" t="str">
        <f>H11</f>
        <v>SERVIÇOS COMPLEMENTARES</v>
      </c>
      <c r="C14" s="423"/>
      <c r="D14" s="423"/>
      <c r="G14" s="77"/>
      <c r="H14" s="82" t="s">
        <v>1</v>
      </c>
      <c r="I14" s="74" t="s">
        <v>34</v>
      </c>
      <c r="J14" s="74" t="s">
        <v>35</v>
      </c>
      <c r="K14" s="74" t="s">
        <v>36</v>
      </c>
      <c r="L14" s="88"/>
      <c r="M14" s="88"/>
      <c r="N14" s="88"/>
      <c r="O14" s="67"/>
      <c r="P14" s="67"/>
      <c r="Q14" s="69"/>
    </row>
    <row r="15" spans="1:17">
      <c r="A15" s="423" t="str">
        <f>G13</f>
        <v>4.1</v>
      </c>
      <c r="B15" s="424" t="str">
        <f>H13</f>
        <v>Meio-Fio guia de Concreto, pré moldado</v>
      </c>
      <c r="C15" s="423" t="str">
        <f>O17</f>
        <v>m</v>
      </c>
      <c r="D15" s="425">
        <f>N17</f>
        <v>2960</v>
      </c>
      <c r="G15" s="77"/>
      <c r="H15" s="82" t="s">
        <v>37</v>
      </c>
      <c r="I15" s="74"/>
      <c r="J15" s="74"/>
      <c r="K15" s="84"/>
      <c r="L15" s="88"/>
      <c r="M15" s="88"/>
      <c r="N15" s="88"/>
      <c r="O15" s="67"/>
      <c r="P15" s="67"/>
      <c r="Q15" s="69"/>
    </row>
    <row r="16" spans="1:17">
      <c r="A16" s="423" t="str">
        <f>G19</f>
        <v>4.2</v>
      </c>
      <c r="B16" s="424" t="str">
        <f>H19</f>
        <v>Demolição de passeio existente de forma mecanizada com martelete</v>
      </c>
      <c r="C16" s="423" t="str">
        <f>O23</f>
        <v>m3</v>
      </c>
      <c r="D16" s="425">
        <f>N23</f>
        <v>395.91</v>
      </c>
      <c r="G16" s="77"/>
      <c r="H16" s="144" t="s">
        <v>55</v>
      </c>
      <c r="I16" s="136">
        <f>20*74</f>
        <v>1480</v>
      </c>
      <c r="J16" s="136">
        <f>20*74</f>
        <v>1480</v>
      </c>
      <c r="K16" s="139">
        <f>I16+J16</f>
        <v>2960</v>
      </c>
      <c r="L16" s="88"/>
      <c r="M16" s="88"/>
      <c r="N16" s="88"/>
      <c r="O16" s="67"/>
      <c r="P16" s="67"/>
      <c r="Q16" s="69"/>
    </row>
    <row r="17" spans="1:15">
      <c r="A17" s="423" t="str">
        <f>G25</f>
        <v>4.3</v>
      </c>
      <c r="B17" s="424" t="str">
        <f>H25</f>
        <v>Carga, manobra e descarga, com caminhão basculante</v>
      </c>
      <c r="C17" s="423" t="str">
        <f>O28</f>
        <v>m³</v>
      </c>
      <c r="D17" s="425">
        <f>N28</f>
        <v>593.87</v>
      </c>
      <c r="G17" s="73"/>
      <c r="H17" s="82"/>
      <c r="I17" s="83"/>
      <c r="J17" s="83"/>
      <c r="K17" s="92"/>
      <c r="M17" s="64" t="s">
        <v>20</v>
      </c>
      <c r="N17" s="65">
        <f>K16</f>
        <v>2960</v>
      </c>
      <c r="O17" s="66" t="s">
        <v>38</v>
      </c>
    </row>
    <row r="18" spans="1:15">
      <c r="A18" s="423" t="str">
        <f>G30</f>
        <v>4.4</v>
      </c>
      <c r="B18" s="426" t="str">
        <f>H30</f>
        <v>Transporte Comercial com caminhão basculante (DMT 30 km)</v>
      </c>
      <c r="C18" s="423" t="str">
        <f>O33</f>
        <v>m³xkm</v>
      </c>
      <c r="D18" s="425">
        <f>N33</f>
        <v>3563.22</v>
      </c>
      <c r="M18" s="141"/>
      <c r="N18" s="142"/>
      <c r="O18" s="87"/>
    </row>
    <row r="19" spans="1:15">
      <c r="A19" s="423" t="str">
        <f>G35</f>
        <v>4.5</v>
      </c>
      <c r="B19" s="426" t="str">
        <f>H35</f>
        <v>Escavação do subleito dos passeios</v>
      </c>
      <c r="C19" s="423" t="str">
        <f>O38</f>
        <v>m³</v>
      </c>
      <c r="D19" s="425">
        <f>N38</f>
        <v>270.04000000000002</v>
      </c>
      <c r="G19" s="150" t="s">
        <v>10</v>
      </c>
      <c r="H19" s="1133" t="s">
        <v>43</v>
      </c>
      <c r="I19" s="1134"/>
      <c r="J19" s="1134"/>
      <c r="K19" s="1134"/>
      <c r="L19" s="1135"/>
      <c r="M19" s="98"/>
      <c r="N19" s="99"/>
      <c r="O19" s="88"/>
    </row>
    <row r="20" spans="1:15">
      <c r="A20" s="423" t="str">
        <f>G40</f>
        <v>4.6</v>
      </c>
      <c r="B20" s="424" t="str">
        <f>H40</f>
        <v>Regularização e compactação do subleito dos passeios</v>
      </c>
      <c r="C20" s="423" t="str">
        <f>O44</f>
        <v>m²</v>
      </c>
      <c r="D20" s="425">
        <f>N44</f>
        <v>5122.66</v>
      </c>
      <c r="G20" s="77"/>
      <c r="H20" s="82" t="s">
        <v>1</v>
      </c>
      <c r="I20" s="74"/>
      <c r="J20" s="75" t="s">
        <v>4</v>
      </c>
      <c r="K20" s="75" t="s">
        <v>5</v>
      </c>
      <c r="L20" s="74" t="s">
        <v>36</v>
      </c>
      <c r="M20" s="98"/>
      <c r="N20" s="99"/>
      <c r="O20" s="88"/>
    </row>
    <row r="21" spans="1:15">
      <c r="A21" s="423" t="str">
        <f>G46</f>
        <v>4.7</v>
      </c>
      <c r="B21" s="424" t="str">
        <f>H46</f>
        <v>Execução de lastro de brita e = 5 cm</v>
      </c>
      <c r="C21" s="423" t="str">
        <f>O50</f>
        <v>m³</v>
      </c>
      <c r="D21" s="425">
        <f>N50</f>
        <v>256.13</v>
      </c>
      <c r="G21" s="77"/>
      <c r="H21" s="82" t="s">
        <v>37</v>
      </c>
      <c r="I21" s="74"/>
      <c r="J21" s="417"/>
      <c r="K21" s="417"/>
      <c r="L21" s="417"/>
      <c r="M21" s="98"/>
      <c r="N21" s="99"/>
      <c r="O21" s="88"/>
    </row>
    <row r="22" spans="1:15" ht="24.75">
      <c r="A22" s="423" t="str">
        <f>G52</f>
        <v>4.8</v>
      </c>
      <c r="B22" s="779" t="str">
        <f>H52</f>
        <v>Execução de Passeio em concreto -  concreto usinado 20Mpa, desempenado, com juntas de dilatação, com esp=8cm</v>
      </c>
      <c r="C22" s="423" t="str">
        <f>O57</f>
        <v>m³</v>
      </c>
      <c r="D22" s="425">
        <f>N57</f>
        <v>293.77999999999997</v>
      </c>
      <c r="G22" s="77"/>
      <c r="H22" s="82" t="str">
        <f>H16</f>
        <v>EST 0PP a EST 74</v>
      </c>
      <c r="I22" s="83"/>
      <c r="J22" s="146">
        <v>3959.0500000000011</v>
      </c>
      <c r="K22" s="84">
        <v>0.1</v>
      </c>
      <c r="L22" s="84">
        <f>J22*K22</f>
        <v>395.90500000000014</v>
      </c>
      <c r="M22" s="98"/>
      <c r="N22" s="99"/>
      <c r="O22" s="88"/>
    </row>
    <row r="23" spans="1:15">
      <c r="A23" s="304" t="str">
        <f>G59</f>
        <v>4.9</v>
      </c>
      <c r="B23" s="424" t="str">
        <f>H59</f>
        <v>Macrofibra estrutural - 2 kg/m³</v>
      </c>
      <c r="C23" s="304" t="str">
        <f>O63</f>
        <v>Kg</v>
      </c>
      <c r="D23" s="422">
        <f>N63</f>
        <v>587.55999999999995</v>
      </c>
      <c r="G23" s="73"/>
      <c r="H23" s="82"/>
      <c r="I23" s="83"/>
      <c r="J23" s="91"/>
      <c r="K23" s="92"/>
      <c r="L23" s="92"/>
      <c r="M23" s="106" t="s">
        <v>20</v>
      </c>
      <c r="N23" s="107">
        <f>ROUND(L22,2)</f>
        <v>395.91</v>
      </c>
      <c r="O23" s="66" t="s">
        <v>464</v>
      </c>
    </row>
    <row r="24" spans="1:15">
      <c r="A24" s="304" t="str">
        <f>G65</f>
        <v>4.10</v>
      </c>
      <c r="B24" s="424" t="str">
        <f>H65</f>
        <v>Microfibra poliéster - 1kg / m³</v>
      </c>
      <c r="C24" s="304" t="str">
        <f>O68</f>
        <v>Kg</v>
      </c>
      <c r="D24" s="422">
        <f>N68</f>
        <v>293.77999999999997</v>
      </c>
      <c r="G24" s="76"/>
      <c r="H24" s="78"/>
      <c r="I24" s="79"/>
      <c r="J24" s="81"/>
      <c r="K24" s="94"/>
      <c r="L24" s="94"/>
      <c r="M24" s="88"/>
      <c r="N24" s="100"/>
      <c r="O24" s="67"/>
    </row>
    <row r="25" spans="1:15">
      <c r="A25" s="304" t="str">
        <f>G75</f>
        <v>4.11</v>
      </c>
      <c r="B25" s="424" t="str">
        <f>H75</f>
        <v>Tela de aço eletrosoldada (10x10) diam, 4,2mm- fornecimento, preparo para entrada de garagens</v>
      </c>
      <c r="C25" s="304" t="str">
        <f>O79</f>
        <v>kg</v>
      </c>
      <c r="D25" s="422">
        <f>N79</f>
        <v>1582.68</v>
      </c>
      <c r="G25" s="418" t="s">
        <v>13</v>
      </c>
      <c r="H25" s="1127" t="s">
        <v>12</v>
      </c>
      <c r="I25" s="1128"/>
      <c r="J25" s="1128"/>
      <c r="K25" s="1128"/>
      <c r="L25" s="1129"/>
      <c r="M25" s="69"/>
      <c r="N25" s="100"/>
      <c r="O25" s="67"/>
    </row>
    <row r="26" spans="1:15">
      <c r="A26" s="304" t="str">
        <f>G81</f>
        <v>4.12</v>
      </c>
      <c r="B26" s="424" t="str">
        <f>H81</f>
        <v xml:space="preserve">Fornecimento e colocação de piso Tatil Alerta, 40X40 </v>
      </c>
      <c r="C26" s="304" t="str">
        <f>O85</f>
        <v>m²</v>
      </c>
      <c r="D26" s="422">
        <f>N85</f>
        <v>25.28</v>
      </c>
      <c r="G26" s="71"/>
      <c r="H26" s="72" t="s">
        <v>1</v>
      </c>
      <c r="I26" s="72"/>
      <c r="J26" s="900" t="s">
        <v>15</v>
      </c>
      <c r="K26" s="72" t="s">
        <v>14</v>
      </c>
      <c r="L26" s="900" t="s">
        <v>532</v>
      </c>
      <c r="M26" s="87"/>
      <c r="N26" s="100"/>
      <c r="O26" s="67"/>
    </row>
    <row r="27" spans="1:15">
      <c r="A27" s="304" t="str">
        <f>G87</f>
        <v>4.13</v>
      </c>
      <c r="B27" s="424" t="str">
        <f>H87</f>
        <v>Pedra Miracema Cinza Escuro, esp=2cm, incluso fornecimento e assentamento.</v>
      </c>
      <c r="C27" s="304" t="str">
        <f>O90</f>
        <v>m²</v>
      </c>
      <c r="D27" s="422">
        <f>N90</f>
        <v>1475.3700000000001</v>
      </c>
      <c r="G27" s="71"/>
      <c r="H27" s="72" t="str">
        <f>H22</f>
        <v>EST 0PP a EST 74</v>
      </c>
      <c r="I27" s="85"/>
      <c r="J27" s="901">
        <f>N23</f>
        <v>395.91</v>
      </c>
      <c r="K27" s="902">
        <v>0.5</v>
      </c>
      <c r="L27" s="85">
        <f>J27*(1+K27)</f>
        <v>593.86500000000001</v>
      </c>
      <c r="M27" s="103"/>
      <c r="N27" s="100"/>
      <c r="O27" s="67"/>
    </row>
    <row r="28" spans="1:15">
      <c r="A28" s="304" t="str">
        <f>G91</f>
        <v>4.14</v>
      </c>
      <c r="B28" s="424" t="str">
        <f>H91</f>
        <v>Arvore Quaresmeira</v>
      </c>
      <c r="C28" s="304" t="str">
        <f>O94</f>
        <v>unid</v>
      </c>
      <c r="D28" s="422">
        <f>N94</f>
        <v>195</v>
      </c>
      <c r="G28" s="76"/>
      <c r="H28" s="86"/>
      <c r="I28" s="86"/>
      <c r="J28" s="86"/>
      <c r="K28" s="86"/>
      <c r="L28" s="68"/>
      <c r="M28" s="106" t="s">
        <v>20</v>
      </c>
      <c r="N28" s="107">
        <f>ROUND(L27,2)</f>
        <v>593.87</v>
      </c>
      <c r="O28" s="66" t="s">
        <v>9</v>
      </c>
    </row>
    <row r="29" spans="1:15" ht="24.75">
      <c r="A29" s="304" t="str">
        <f>G96</f>
        <v>4.15</v>
      </c>
      <c r="B29" s="779" t="str">
        <f>H96</f>
        <v>Muro com bloco estrutural de concreto, de 14x19x29, incluso material, mão de obra e argamassa de assentamento.</v>
      </c>
      <c r="C29" s="304" t="s">
        <v>9</v>
      </c>
      <c r="D29" s="422">
        <f>N99</f>
        <v>13.23</v>
      </c>
      <c r="G29" s="76"/>
      <c r="H29" s="86"/>
      <c r="I29" s="86"/>
      <c r="J29" s="86"/>
      <c r="K29" s="86"/>
      <c r="L29" s="68"/>
      <c r="M29" s="87"/>
      <c r="N29" s="89"/>
      <c r="O29" s="87"/>
    </row>
    <row r="30" spans="1:15" ht="36.75">
      <c r="A30" s="304" t="str">
        <f>G102</f>
        <v>4.16</v>
      </c>
      <c r="B30" s="779" t="str">
        <f>H102</f>
        <v>Cerca com mourões de concreto, seção "t" ponta inclinada, 10x10 cm, espaçamento de 2,5 m, cravados 0,5 m, com tela de aço gavanizado, malha 5x5cm. Fornecimento e instalação.</v>
      </c>
      <c r="C30" s="422" t="str">
        <f>O105</f>
        <v xml:space="preserve">m </v>
      </c>
      <c r="D30" s="422">
        <f>N105</f>
        <v>147</v>
      </c>
      <c r="G30" s="418" t="s">
        <v>16</v>
      </c>
      <c r="H30" s="1130" t="s">
        <v>44</v>
      </c>
      <c r="I30" s="1131"/>
      <c r="J30" s="1131"/>
      <c r="K30" s="1131"/>
      <c r="L30" s="1132"/>
      <c r="M30" s="69"/>
      <c r="N30" s="100"/>
      <c r="O30" s="67"/>
    </row>
    <row r="31" spans="1:15">
      <c r="A31" s="912" t="s">
        <v>491</v>
      </c>
      <c r="B31" s="907" t="s">
        <v>577</v>
      </c>
      <c r="G31" s="78"/>
      <c r="H31" s="101" t="s">
        <v>1</v>
      </c>
      <c r="I31" s="75"/>
      <c r="J31" s="900" t="s">
        <v>532</v>
      </c>
      <c r="K31" s="133" t="s">
        <v>533</v>
      </c>
      <c r="L31" s="900" t="s">
        <v>36</v>
      </c>
      <c r="M31" s="69"/>
      <c r="N31" s="100"/>
      <c r="O31" s="67"/>
    </row>
    <row r="32" spans="1:15">
      <c r="A32" s="304" t="str">
        <f>G108</f>
        <v>4.17.1</v>
      </c>
      <c r="B32" s="790" t="str">
        <f>H108</f>
        <v>Demolição de muro de alvenaria, sem reaproveitamento.</v>
      </c>
      <c r="C32" s="304" t="str">
        <f>O111</f>
        <v>m³</v>
      </c>
      <c r="D32" s="422">
        <f>N111</f>
        <v>4.12</v>
      </c>
      <c r="G32" s="76"/>
      <c r="H32" s="102" t="str">
        <f>H22</f>
        <v>EST 0PP a EST 74</v>
      </c>
      <c r="I32" s="90"/>
      <c r="J32" s="903">
        <f>N28</f>
        <v>593.87</v>
      </c>
      <c r="K32" s="83">
        <v>6</v>
      </c>
      <c r="L32" s="85">
        <f>J32*K32</f>
        <v>3563.2200000000003</v>
      </c>
      <c r="M32" s="69"/>
      <c r="N32" s="100"/>
      <c r="O32" s="67"/>
    </row>
    <row r="33" spans="1:15" ht="36.75">
      <c r="A33" s="304" t="str">
        <f>G114</f>
        <v>4.17.2</v>
      </c>
      <c r="B33" s="779" t="str">
        <f>H114</f>
        <v>Alvenaria de vedação de blocos cerâmicos furados na vertical de 14x19x39cm (espessura 14cm) com argamassa de assentamento preparo betoneira. incluso material e mao de obra.</v>
      </c>
      <c r="C33" s="304" t="str">
        <f>O117</f>
        <v>m²</v>
      </c>
      <c r="D33" s="422">
        <f>N117</f>
        <v>20.61</v>
      </c>
      <c r="G33" s="71"/>
      <c r="H33" s="80"/>
      <c r="I33" s="80"/>
      <c r="J33" s="80"/>
      <c r="K33" s="80"/>
      <c r="L33" s="68"/>
      <c r="M33" s="106" t="s">
        <v>20</v>
      </c>
      <c r="N33" s="108">
        <f>ROUND(L32,2)</f>
        <v>3563.22</v>
      </c>
      <c r="O33" s="66" t="s">
        <v>17</v>
      </c>
    </row>
    <row r="34" spans="1:15" ht="36.75">
      <c r="A34" s="304" t="str">
        <f>G121</f>
        <v>4.17.3</v>
      </c>
      <c r="B34" s="779" t="str">
        <f>H121</f>
        <v>Emboço ou massa única em argamassa traço 1:2:8, preparo mecânico com betoneira 400 l, aplicada manualmente, espessura de 25 mm. Incluso material e mão de obra</v>
      </c>
      <c r="C34" s="304" t="str">
        <f>O124</f>
        <v>m²</v>
      </c>
      <c r="D34" s="422">
        <f>N124</f>
        <v>41.22</v>
      </c>
      <c r="G34" s="76"/>
      <c r="H34" s="78"/>
      <c r="I34" s="79"/>
      <c r="J34" s="81"/>
      <c r="K34" s="94"/>
      <c r="L34" s="94"/>
      <c r="M34" s="88"/>
      <c r="N34" s="100"/>
      <c r="O34" s="67"/>
    </row>
    <row r="35" spans="1:15" ht="24.75">
      <c r="A35" s="304" t="str">
        <f>G127</f>
        <v>4.17.4</v>
      </c>
      <c r="B35" s="779" t="str">
        <f>H127</f>
        <v>Aplicação manual de pintura com tinta látex acrílica em paredes, duas demãos. Incluso material e mão de obra</v>
      </c>
      <c r="C35" s="304" t="str">
        <f>O130</f>
        <v>m²</v>
      </c>
      <c r="D35" s="422">
        <f>N130</f>
        <v>41.22</v>
      </c>
      <c r="G35" s="150" t="s">
        <v>18</v>
      </c>
      <c r="H35" s="1130" t="s">
        <v>56</v>
      </c>
      <c r="I35" s="1131"/>
      <c r="J35" s="1131"/>
      <c r="K35" s="1131"/>
      <c r="L35" s="1132"/>
      <c r="M35" s="98"/>
      <c r="N35" s="99"/>
      <c r="O35" s="88"/>
    </row>
    <row r="36" spans="1:15">
      <c r="A36" s="304" t="s">
        <v>493</v>
      </c>
      <c r="B36" s="907" t="s">
        <v>536</v>
      </c>
      <c r="C36" s="304"/>
      <c r="D36" s="304"/>
      <c r="G36" s="77"/>
      <c r="H36" s="95" t="s">
        <v>1</v>
      </c>
      <c r="I36" s="133"/>
      <c r="J36" s="133" t="s">
        <v>220</v>
      </c>
      <c r="K36" s="93" t="s">
        <v>41</v>
      </c>
      <c r="L36" s="74" t="s">
        <v>36</v>
      </c>
      <c r="M36" s="67"/>
      <c r="N36" s="88"/>
      <c r="O36" s="69"/>
    </row>
    <row r="37" spans="1:15" ht="36.75">
      <c r="A37" s="304" t="s">
        <v>583</v>
      </c>
      <c r="B37" s="779" t="s">
        <v>538</v>
      </c>
      <c r="C37" s="304" t="s">
        <v>11</v>
      </c>
      <c r="D37" s="342">
        <f>84.38+53.2</f>
        <v>137.57999999999998</v>
      </c>
      <c r="E37" t="s">
        <v>540</v>
      </c>
      <c r="G37" s="77"/>
      <c r="H37" s="152" t="s">
        <v>534</v>
      </c>
      <c r="I37" s="138"/>
      <c r="J37" s="158">
        <v>1163.6099999999999</v>
      </c>
      <c r="K37" s="139">
        <v>0.13</v>
      </c>
      <c r="L37" s="84">
        <f>ROUND(J37*K37,2)</f>
        <v>151.27000000000001</v>
      </c>
      <c r="M37" s="67"/>
      <c r="N37" s="88"/>
      <c r="O37" s="69"/>
    </row>
    <row r="38" spans="1:15">
      <c r="A38" s="304" t="s">
        <v>584</v>
      </c>
      <c r="B38" s="779" t="s">
        <v>539</v>
      </c>
      <c r="C38" s="304" t="s">
        <v>225</v>
      </c>
      <c r="D38" s="342">
        <v>6</v>
      </c>
      <c r="G38" s="73"/>
      <c r="H38" s="144" t="s">
        <v>535</v>
      </c>
      <c r="I38" s="83"/>
      <c r="J38" s="146">
        <f>J22</f>
        <v>3959.0500000000011</v>
      </c>
      <c r="K38" s="139">
        <v>0.03</v>
      </c>
      <c r="L38" s="84">
        <f>ROUND(J38*K38,2)</f>
        <v>118.77</v>
      </c>
      <c r="M38" s="106" t="s">
        <v>20</v>
      </c>
      <c r="N38" s="107">
        <f>SUM(L37:L38)</f>
        <v>270.04000000000002</v>
      </c>
      <c r="O38" s="66" t="s">
        <v>9</v>
      </c>
    </row>
    <row r="39" spans="1:15" ht="24.75">
      <c r="A39" s="304" t="s">
        <v>585</v>
      </c>
      <c r="B39" s="779" t="s">
        <v>582</v>
      </c>
      <c r="C39" s="304" t="s">
        <v>225</v>
      </c>
      <c r="D39" s="342">
        <v>64</v>
      </c>
      <c r="G39" s="67"/>
      <c r="H39" s="904"/>
      <c r="I39" s="148"/>
      <c r="J39" s="149"/>
      <c r="K39" s="905"/>
      <c r="L39" s="906"/>
      <c r="M39" s="87"/>
      <c r="N39" s="89"/>
      <c r="O39" s="87"/>
    </row>
    <row r="40" spans="1:15">
      <c r="A40" s="304"/>
      <c r="B40" s="417"/>
      <c r="C40" s="304"/>
      <c r="D40" s="304"/>
      <c r="G40" s="150" t="s">
        <v>21</v>
      </c>
      <c r="H40" s="109" t="s">
        <v>39</v>
      </c>
      <c r="I40" s="110"/>
      <c r="J40" s="110"/>
      <c r="K40" s="111"/>
      <c r="L40" s="98"/>
      <c r="M40" s="98"/>
      <c r="N40" s="99"/>
      <c r="O40" s="88"/>
    </row>
    <row r="41" spans="1:15">
      <c r="B41" s="417"/>
      <c r="G41" s="77"/>
      <c r="H41" s="95" t="s">
        <v>1</v>
      </c>
      <c r="I41" s="133" t="s">
        <v>49</v>
      </c>
      <c r="J41" s="133" t="s">
        <v>50</v>
      </c>
      <c r="K41" s="133" t="s">
        <v>36</v>
      </c>
      <c r="L41" s="73"/>
      <c r="M41" s="67"/>
      <c r="N41" s="88"/>
      <c r="O41" s="69"/>
    </row>
    <row r="42" spans="1:15">
      <c r="B42" s="417"/>
      <c r="G42" s="77"/>
      <c r="H42" s="95" t="str">
        <f>H16</f>
        <v>EST 0PP a EST 74</v>
      </c>
      <c r="I42" s="138">
        <v>2543.84</v>
      </c>
      <c r="J42" s="138">
        <v>2578.8199999999997</v>
      </c>
      <c r="K42" s="139">
        <f>I42+J42</f>
        <v>5122.66</v>
      </c>
      <c r="L42" s="73"/>
      <c r="M42" s="67"/>
      <c r="N42" s="88"/>
      <c r="O42" s="69"/>
    </row>
    <row r="43" spans="1:15">
      <c r="G43" s="77"/>
      <c r="H43" s="95"/>
      <c r="I43" s="138"/>
      <c r="J43" s="138"/>
      <c r="K43" s="139"/>
      <c r="L43" s="73"/>
      <c r="M43" s="67"/>
      <c r="N43" s="88"/>
      <c r="O43" s="69"/>
    </row>
    <row r="44" spans="1:15">
      <c r="G44" s="73"/>
      <c r="H44" s="82"/>
      <c r="I44" s="83"/>
      <c r="J44" s="91"/>
      <c r="K44" s="92"/>
      <c r="L44" s="77"/>
      <c r="M44" s="106" t="s">
        <v>20</v>
      </c>
      <c r="N44" s="107">
        <f>ROUND(K42+K43,2)</f>
        <v>5122.66</v>
      </c>
      <c r="O44" s="66" t="s">
        <v>11</v>
      </c>
    </row>
    <row r="45" spans="1:15">
      <c r="B45" t="s">
        <v>537</v>
      </c>
      <c r="G45" s="73"/>
      <c r="H45" s="73"/>
      <c r="I45" s="73"/>
      <c r="J45" s="73"/>
      <c r="K45" s="73"/>
      <c r="L45" s="73"/>
      <c r="M45" s="67"/>
      <c r="N45" s="67"/>
      <c r="O45" s="67"/>
    </row>
    <row r="46" spans="1:15">
      <c r="G46" s="150" t="s">
        <v>22</v>
      </c>
      <c r="H46" s="1133" t="s">
        <v>40</v>
      </c>
      <c r="I46" s="1134"/>
      <c r="J46" s="1134"/>
      <c r="K46" s="1134"/>
      <c r="L46" s="1135"/>
      <c r="M46" s="98"/>
      <c r="N46" s="99"/>
      <c r="O46" s="88"/>
    </row>
    <row r="47" spans="1:15">
      <c r="G47" s="77"/>
      <c r="H47" s="82" t="s">
        <v>1</v>
      </c>
      <c r="I47" s="74"/>
      <c r="J47" s="74" t="s">
        <v>4</v>
      </c>
      <c r="K47" s="93" t="s">
        <v>41</v>
      </c>
      <c r="L47" s="74" t="s">
        <v>36</v>
      </c>
      <c r="M47" s="98"/>
      <c r="N47" s="99"/>
      <c r="O47" s="88"/>
    </row>
    <row r="48" spans="1:15">
      <c r="G48" s="77"/>
      <c r="H48" s="82" t="s">
        <v>37</v>
      </c>
      <c r="I48" s="74"/>
      <c r="J48" s="74"/>
      <c r="K48" s="84"/>
      <c r="L48" s="84"/>
      <c r="M48" s="98"/>
      <c r="N48" s="99"/>
      <c r="O48" s="88"/>
    </row>
    <row r="49" spans="7:15">
      <c r="G49" s="77"/>
      <c r="H49" s="82" t="str">
        <f>H42</f>
        <v>EST 0PP a EST 74</v>
      </c>
      <c r="I49" s="83"/>
      <c r="J49" s="146">
        <f>K42</f>
        <v>5122.66</v>
      </c>
      <c r="K49" s="92">
        <v>0.05</v>
      </c>
      <c r="L49" s="92">
        <f>ROUND(J49*K49,2)</f>
        <v>256.13</v>
      </c>
      <c r="M49" s="98"/>
      <c r="N49" s="99"/>
      <c r="O49" s="88"/>
    </row>
    <row r="50" spans="7:15">
      <c r="G50" s="73"/>
      <c r="H50" s="82"/>
      <c r="I50" s="83"/>
      <c r="J50" s="91"/>
      <c r="K50" s="92"/>
      <c r="L50" s="92"/>
      <c r="M50" s="112" t="s">
        <v>20</v>
      </c>
      <c r="N50" s="107">
        <f>L49</f>
        <v>256.13</v>
      </c>
      <c r="O50" s="66" t="s">
        <v>9</v>
      </c>
    </row>
    <row r="51" spans="7:15">
      <c r="G51" s="73"/>
      <c r="H51" s="76"/>
      <c r="I51" s="79"/>
      <c r="J51" s="79"/>
      <c r="K51" s="79"/>
      <c r="L51" s="79"/>
      <c r="M51" s="67"/>
      <c r="N51" s="67"/>
      <c r="O51" s="67"/>
    </row>
    <row r="52" spans="7:15" ht="25.5" customHeight="1">
      <c r="G52" s="150" t="s">
        <v>23</v>
      </c>
      <c r="H52" s="1136" t="s">
        <v>568</v>
      </c>
      <c r="I52" s="1137"/>
      <c r="J52" s="1137"/>
      <c r="K52" s="1137"/>
      <c r="L52" s="1138"/>
      <c r="M52" s="104"/>
      <c r="N52" s="104"/>
      <c r="O52" s="104"/>
    </row>
    <row r="53" spans="7:15" ht="17.25" customHeight="1">
      <c r="G53" s="77"/>
      <c r="H53" s="95" t="s">
        <v>1</v>
      </c>
      <c r="I53" s="96"/>
      <c r="J53" s="159" t="s">
        <v>58</v>
      </c>
      <c r="K53" s="97" t="s">
        <v>41</v>
      </c>
      <c r="L53" s="74" t="s">
        <v>36</v>
      </c>
      <c r="M53" s="98"/>
      <c r="N53" s="105"/>
      <c r="O53" s="88"/>
    </row>
    <row r="54" spans="7:15">
      <c r="G54" s="77"/>
      <c r="H54" s="82" t="s">
        <v>37</v>
      </c>
      <c r="I54" s="74"/>
      <c r="J54" s="136"/>
      <c r="K54" s="84"/>
      <c r="L54" s="84"/>
      <c r="M54" s="98"/>
      <c r="N54" s="99"/>
      <c r="O54" s="88"/>
    </row>
    <row r="55" spans="7:15">
      <c r="G55" s="77"/>
      <c r="H55" s="82" t="str">
        <f>H49</f>
        <v>EST 0PP a EST 74</v>
      </c>
      <c r="I55" s="74"/>
      <c r="J55" s="160">
        <v>3647.2900000000004</v>
      </c>
      <c r="K55" s="84">
        <v>0.08</v>
      </c>
      <c r="L55" s="84">
        <f>ROUND(J55*K55,2)</f>
        <v>291.77999999999997</v>
      </c>
      <c r="M55" s="98"/>
      <c r="N55" s="99"/>
      <c r="O55" s="88"/>
    </row>
    <row r="56" spans="7:15">
      <c r="G56" s="77"/>
      <c r="H56" s="147"/>
      <c r="I56" s="140"/>
      <c r="J56" s="137"/>
      <c r="K56" s="139"/>
      <c r="L56" s="92"/>
      <c r="M56" s="98"/>
      <c r="N56" s="99"/>
      <c r="O56" s="88"/>
    </row>
    <row r="57" spans="7:15">
      <c r="G57" s="73"/>
      <c r="H57" s="82"/>
      <c r="I57" s="83"/>
      <c r="J57" s="91"/>
      <c r="K57" s="92"/>
      <c r="L57" s="92"/>
      <c r="M57" s="106" t="s">
        <v>20</v>
      </c>
      <c r="N57" s="107">
        <f>SUM(L55:L55,2)</f>
        <v>293.77999999999997</v>
      </c>
      <c r="O57" s="66" t="s">
        <v>9</v>
      </c>
    </row>
    <row r="58" spans="7:15">
      <c r="G58" s="77"/>
      <c r="H58" s="79"/>
      <c r="I58" s="73"/>
      <c r="J58" s="81"/>
      <c r="K58" s="79"/>
      <c r="L58" s="76"/>
      <c r="M58" s="88"/>
      <c r="N58" s="100"/>
      <c r="O58" s="67"/>
    </row>
    <row r="59" spans="7:15">
      <c r="G59" s="150" t="s">
        <v>25</v>
      </c>
      <c r="H59" s="1133" t="s">
        <v>45</v>
      </c>
      <c r="I59" s="1134"/>
      <c r="J59" s="1134"/>
      <c r="K59" s="1134"/>
      <c r="L59" s="1135"/>
      <c r="M59" s="98"/>
      <c r="N59" s="99"/>
      <c r="O59" s="88"/>
    </row>
    <row r="60" spans="7:15">
      <c r="G60" s="77"/>
      <c r="H60" s="82" t="s">
        <v>1</v>
      </c>
      <c r="I60" s="74"/>
      <c r="J60" s="133" t="s">
        <v>15</v>
      </c>
      <c r="K60" s="134" t="s">
        <v>51</v>
      </c>
      <c r="L60" s="74" t="s">
        <v>36</v>
      </c>
      <c r="M60" s="98"/>
      <c r="N60" s="99"/>
      <c r="O60" s="88"/>
    </row>
    <row r="61" spans="7:15">
      <c r="G61" s="77"/>
      <c r="H61" s="82" t="s">
        <v>37</v>
      </c>
      <c r="I61" s="74"/>
      <c r="J61" s="84">
        <f>N57</f>
        <v>293.77999999999997</v>
      </c>
      <c r="K61" s="84">
        <v>2</v>
      </c>
      <c r="L61" s="84">
        <f>J61*K61</f>
        <v>587.55999999999995</v>
      </c>
      <c r="M61" s="98"/>
      <c r="N61" s="99"/>
      <c r="O61" s="88"/>
    </row>
    <row r="62" spans="7:15">
      <c r="G62" s="77"/>
      <c r="H62" s="82"/>
      <c r="I62" s="83"/>
      <c r="J62" s="91"/>
      <c r="K62" s="92"/>
      <c r="L62" s="92"/>
      <c r="M62" s="98"/>
      <c r="N62" s="99"/>
      <c r="O62" s="88"/>
    </row>
    <row r="63" spans="7:15">
      <c r="G63" s="73"/>
      <c r="H63" s="82"/>
      <c r="I63" s="83"/>
      <c r="J63" s="91"/>
      <c r="K63" s="92"/>
      <c r="L63" s="92"/>
      <c r="M63" s="106" t="s">
        <v>20</v>
      </c>
      <c r="N63" s="107">
        <f>L61</f>
        <v>587.55999999999995</v>
      </c>
      <c r="O63" s="66" t="s">
        <v>48</v>
      </c>
    </row>
    <row r="64" spans="7:15">
      <c r="G64" s="68"/>
      <c r="H64" s="68"/>
      <c r="I64" s="68"/>
      <c r="J64" s="68"/>
      <c r="K64" s="68"/>
      <c r="L64" s="68"/>
      <c r="M64" s="69"/>
      <c r="N64" s="69"/>
      <c r="O64" s="69"/>
    </row>
    <row r="65" spans="7:17">
      <c r="G65" s="150" t="s">
        <v>26</v>
      </c>
      <c r="H65" s="1126" t="s">
        <v>46</v>
      </c>
      <c r="I65" s="1124"/>
      <c r="J65" s="1124"/>
      <c r="K65" s="1124"/>
      <c r="L65" s="1125"/>
      <c r="M65" s="69"/>
      <c r="N65" s="69"/>
      <c r="O65" s="69"/>
    </row>
    <row r="66" spans="7:17">
      <c r="G66" s="68"/>
      <c r="H66" s="82" t="s">
        <v>1</v>
      </c>
      <c r="I66" s="74"/>
      <c r="J66" s="133" t="s">
        <v>15</v>
      </c>
      <c r="K66" s="134" t="s">
        <v>51</v>
      </c>
      <c r="L66" s="74" t="s">
        <v>36</v>
      </c>
      <c r="M66" s="69"/>
      <c r="N66" s="69"/>
      <c r="O66" s="69"/>
    </row>
    <row r="67" spans="7:17">
      <c r="G67" s="68"/>
      <c r="H67" s="82" t="str">
        <f>H61</f>
        <v>Eixo Principal</v>
      </c>
      <c r="I67" s="74"/>
      <c r="J67" s="84">
        <f>J61</f>
        <v>293.77999999999997</v>
      </c>
      <c r="K67" s="84">
        <v>1</v>
      </c>
      <c r="L67" s="84">
        <f>J67*K67</f>
        <v>293.77999999999997</v>
      </c>
      <c r="M67" s="68"/>
      <c r="N67" s="68"/>
      <c r="O67" s="68"/>
    </row>
    <row r="68" spans="7:17">
      <c r="G68" s="68"/>
      <c r="H68" s="68"/>
      <c r="I68" s="68"/>
      <c r="J68" s="68"/>
      <c r="K68" s="68"/>
      <c r="L68" s="68"/>
      <c r="M68" s="106" t="s">
        <v>20</v>
      </c>
      <c r="N68" s="107">
        <f>L67</f>
        <v>293.77999999999997</v>
      </c>
      <c r="O68" s="66" t="s">
        <v>48</v>
      </c>
    </row>
    <row r="70" spans="7:17" hidden="1">
      <c r="G70" s="70" t="s">
        <v>47</v>
      </c>
      <c r="H70" s="1126" t="s">
        <v>42</v>
      </c>
      <c r="I70" s="1124"/>
      <c r="J70" s="1124"/>
      <c r="K70" s="1124"/>
      <c r="L70" s="1125"/>
      <c r="M70" s="68"/>
      <c r="N70" s="68"/>
      <c r="O70" s="68"/>
    </row>
    <row r="71" spans="7:17" hidden="1">
      <c r="G71" s="68"/>
      <c r="H71" s="82" t="s">
        <v>1</v>
      </c>
      <c r="I71" s="74" t="s">
        <v>7</v>
      </c>
      <c r="J71" s="74"/>
      <c r="K71" s="93"/>
      <c r="L71" s="74"/>
      <c r="M71" s="68"/>
      <c r="N71" s="68"/>
      <c r="O71" s="68"/>
      <c r="P71" s="68"/>
      <c r="Q71" s="68"/>
    </row>
    <row r="72" spans="7:17" hidden="1">
      <c r="G72" s="68"/>
      <c r="H72" s="82" t="s">
        <v>37</v>
      </c>
      <c r="I72" s="74"/>
      <c r="J72" s="74"/>
      <c r="K72" s="84"/>
      <c r="L72" s="84"/>
      <c r="M72" s="68"/>
      <c r="N72" s="68"/>
      <c r="O72" s="68"/>
      <c r="P72" s="68"/>
      <c r="Q72" s="68"/>
    </row>
    <row r="73" spans="7:17" hidden="1">
      <c r="M73" s="106" t="s">
        <v>20</v>
      </c>
      <c r="N73" s="107"/>
      <c r="O73" s="66" t="s">
        <v>11</v>
      </c>
    </row>
    <row r="74" spans="7:17" hidden="1"/>
    <row r="75" spans="7:17" ht="20.25" customHeight="1">
      <c r="G75" s="161" t="s">
        <v>27</v>
      </c>
      <c r="H75" s="1139" t="s">
        <v>465</v>
      </c>
      <c r="I75" s="1140"/>
      <c r="J75" s="1140"/>
      <c r="K75" s="1140"/>
      <c r="L75" s="1140"/>
      <c r="M75" s="1140"/>
      <c r="N75" s="1141"/>
    </row>
    <row r="76" spans="7:17" ht="25.5">
      <c r="G76" s="162"/>
      <c r="H76" s="173" t="s">
        <v>1</v>
      </c>
      <c r="I76" s="170" t="s">
        <v>60</v>
      </c>
      <c r="J76" s="171" t="s">
        <v>61</v>
      </c>
      <c r="K76" s="172"/>
      <c r="L76" s="171" t="s">
        <v>62</v>
      </c>
      <c r="M76" s="164" t="s">
        <v>466</v>
      </c>
      <c r="N76" s="774" t="s">
        <v>467</v>
      </c>
    </row>
    <row r="77" spans="7:17">
      <c r="G77" s="162"/>
      <c r="H77" s="163" t="str">
        <f>H49</f>
        <v>EST 0PP a EST 74</v>
      </c>
      <c r="I77" s="164">
        <f>3*2</f>
        <v>6</v>
      </c>
      <c r="J77" s="164">
        <v>121</v>
      </c>
      <c r="K77" s="166"/>
      <c r="L77" s="166">
        <f>I77*J77</f>
        <v>726</v>
      </c>
      <c r="M77" s="164">
        <v>2.1800000000000002</v>
      </c>
      <c r="N77" s="775">
        <f>L77*M77</f>
        <v>1582.68</v>
      </c>
    </row>
    <row r="78" spans="7:17">
      <c r="G78" s="162"/>
      <c r="H78" s="163"/>
      <c r="I78" s="167"/>
      <c r="J78" s="132"/>
      <c r="K78" s="168"/>
      <c r="L78" s="168"/>
    </row>
    <row r="79" spans="7:17">
      <c r="G79" s="162"/>
      <c r="H79" s="163"/>
      <c r="I79" s="167"/>
      <c r="J79" s="132"/>
      <c r="K79" s="168"/>
      <c r="L79" s="168"/>
      <c r="M79" s="106" t="s">
        <v>20</v>
      </c>
      <c r="N79" s="107">
        <f>N77</f>
        <v>1582.68</v>
      </c>
      <c r="O79" s="66" t="s">
        <v>333</v>
      </c>
    </row>
    <row r="80" spans="7:17">
      <c r="G80" s="151"/>
    </row>
    <row r="81" spans="7:16">
      <c r="G81" s="161" t="s">
        <v>29</v>
      </c>
      <c r="H81" s="1126" t="s">
        <v>63</v>
      </c>
      <c r="I81" s="1124"/>
      <c r="J81" s="1124"/>
      <c r="K81" s="1124"/>
      <c r="L81" s="1125"/>
    </row>
    <row r="82" spans="7:16">
      <c r="G82" s="162"/>
      <c r="H82" s="163" t="s">
        <v>1</v>
      </c>
      <c r="I82" s="164"/>
      <c r="J82" s="164" t="s">
        <v>65</v>
      </c>
      <c r="K82" s="165" t="s">
        <v>66</v>
      </c>
      <c r="L82" s="164" t="s">
        <v>67</v>
      </c>
      <c r="O82" s="1"/>
      <c r="P82" s="1"/>
    </row>
    <row r="83" spans="7:16">
      <c r="G83" s="162"/>
      <c r="H83" s="163" t="str">
        <f>H77</f>
        <v>EST 0PP a EST 74</v>
      </c>
      <c r="I83" s="164"/>
      <c r="J83" s="164">
        <v>158</v>
      </c>
      <c r="K83" s="166">
        <f>0.4*0.4</f>
        <v>0.16000000000000003</v>
      </c>
      <c r="L83" s="166">
        <f>ROUND(J83*K83,2)</f>
        <v>25.28</v>
      </c>
      <c r="O83" s="1"/>
      <c r="P83" s="1"/>
    </row>
    <row r="84" spans="7:16">
      <c r="G84" s="162"/>
      <c r="H84" s="163"/>
      <c r="I84" s="167"/>
      <c r="J84" s="132"/>
      <c r="K84" s="168"/>
      <c r="L84" s="168"/>
      <c r="M84" s="1"/>
      <c r="N84" s="1"/>
      <c r="O84" s="1"/>
      <c r="P84" s="1"/>
    </row>
    <row r="85" spans="7:16">
      <c r="G85" s="169"/>
      <c r="H85" s="163"/>
      <c r="I85" s="167"/>
      <c r="J85" s="132"/>
      <c r="K85" s="168"/>
      <c r="L85" s="168"/>
      <c r="M85" s="106" t="s">
        <v>20</v>
      </c>
      <c r="N85" s="107">
        <f>L83</f>
        <v>25.28</v>
      </c>
      <c r="O85" s="66" t="s">
        <v>11</v>
      </c>
      <c r="P85" s="1"/>
    </row>
    <row r="86" spans="7:16">
      <c r="G86" s="161"/>
      <c r="M86" s="156"/>
      <c r="N86" s="1"/>
      <c r="O86" s="1"/>
      <c r="P86" s="1"/>
    </row>
    <row r="87" spans="7:16">
      <c r="G87" s="161" t="s">
        <v>30</v>
      </c>
      <c r="H87" s="1123" t="s">
        <v>611</v>
      </c>
      <c r="I87" s="1124"/>
      <c r="J87" s="1124"/>
      <c r="K87" s="1124"/>
      <c r="L87" s="1125"/>
      <c r="M87" s="1"/>
      <c r="N87" s="1"/>
      <c r="O87" s="1"/>
      <c r="P87" s="1"/>
    </row>
    <row r="88" spans="7:16">
      <c r="G88" s="161"/>
      <c r="H88" s="163" t="s">
        <v>1</v>
      </c>
      <c r="I88" s="164"/>
      <c r="J88" s="164"/>
      <c r="K88" s="165"/>
      <c r="L88" s="164" t="s">
        <v>62</v>
      </c>
      <c r="M88" s="1"/>
      <c r="N88" s="1"/>
      <c r="O88" s="1"/>
      <c r="P88" s="1"/>
    </row>
    <row r="89" spans="7:16">
      <c r="G89" s="161"/>
      <c r="H89" s="163" t="str">
        <f>H83</f>
        <v>EST 0PP a EST 74</v>
      </c>
      <c r="I89" s="164"/>
      <c r="J89" s="164"/>
      <c r="K89" s="166"/>
      <c r="L89" s="166">
        <v>1475.3700000000001</v>
      </c>
    </row>
    <row r="90" spans="7:16">
      <c r="G90" s="161"/>
      <c r="M90" s="106" t="s">
        <v>20</v>
      </c>
      <c r="N90" s="107">
        <f>L89</f>
        <v>1475.3700000000001</v>
      </c>
      <c r="O90" s="66" t="s">
        <v>11</v>
      </c>
    </row>
    <row r="91" spans="7:16">
      <c r="G91" s="161" t="s">
        <v>31</v>
      </c>
      <c r="H91" s="1123" t="s">
        <v>59</v>
      </c>
      <c r="I91" s="1124"/>
      <c r="J91" s="1124"/>
      <c r="K91" s="1124"/>
      <c r="L91" s="1125"/>
    </row>
    <row r="92" spans="7:16">
      <c r="G92" s="161"/>
      <c r="H92" s="163" t="s">
        <v>1</v>
      </c>
      <c r="I92" s="164"/>
      <c r="J92" s="164"/>
      <c r="K92" s="165"/>
      <c r="L92" s="164" t="s">
        <v>64</v>
      </c>
    </row>
    <row r="93" spans="7:16">
      <c r="G93"/>
      <c r="H93" s="163" t="str">
        <f>H83</f>
        <v>EST 0PP a EST 74</v>
      </c>
      <c r="I93" s="164"/>
      <c r="J93" s="164"/>
      <c r="K93" s="166"/>
      <c r="L93" s="166">
        <v>195</v>
      </c>
    </row>
    <row r="94" spans="7:16">
      <c r="M94" s="106" t="s">
        <v>20</v>
      </c>
      <c r="N94" s="107">
        <f>L93</f>
        <v>195</v>
      </c>
      <c r="O94" s="66" t="s">
        <v>128</v>
      </c>
    </row>
    <row r="96" spans="7:16">
      <c r="G96" s="161" t="s">
        <v>469</v>
      </c>
      <c r="H96" s="1123" t="s">
        <v>468</v>
      </c>
      <c r="I96" s="1124"/>
      <c r="J96" s="1124"/>
      <c r="K96" s="1124"/>
      <c r="L96" s="1125"/>
    </row>
    <row r="97" spans="7:15">
      <c r="G97" s="161"/>
      <c r="H97" s="163" t="s">
        <v>1</v>
      </c>
      <c r="I97" s="164" t="s">
        <v>471</v>
      </c>
      <c r="J97" s="164" t="s">
        <v>472</v>
      </c>
      <c r="K97" s="165" t="s">
        <v>87</v>
      </c>
      <c r="L97" s="164" t="s">
        <v>473</v>
      </c>
    </row>
    <row r="98" spans="7:15">
      <c r="G98"/>
      <c r="H98" s="163" t="s">
        <v>470</v>
      </c>
      <c r="I98" s="164">
        <v>147</v>
      </c>
      <c r="J98" s="164">
        <v>0.15</v>
      </c>
      <c r="K98" s="166">
        <v>0.6</v>
      </c>
      <c r="L98" s="166">
        <f>I98*J98*K98</f>
        <v>13.23</v>
      </c>
    </row>
    <row r="99" spans="7:15">
      <c r="G99" s="777"/>
      <c r="M99" s="106" t="s">
        <v>20</v>
      </c>
      <c r="N99" s="107">
        <f>L98</f>
        <v>13.23</v>
      </c>
      <c r="O99" s="66" t="s">
        <v>9</v>
      </c>
    </row>
    <row r="102" spans="7:15" ht="25.5" customHeight="1">
      <c r="G102" s="161" t="s">
        <v>474</v>
      </c>
      <c r="H102" s="1123" t="s">
        <v>487</v>
      </c>
      <c r="I102" s="1124"/>
      <c r="J102" s="1124"/>
      <c r="K102" s="1124"/>
      <c r="L102" s="1125"/>
    </row>
    <row r="103" spans="7:15" ht="18.75" customHeight="1">
      <c r="G103" s="161"/>
      <c r="H103" s="163" t="s">
        <v>1</v>
      </c>
      <c r="I103" s="164"/>
      <c r="J103" s="164"/>
      <c r="K103" s="165"/>
      <c r="L103" s="164" t="s">
        <v>471</v>
      </c>
    </row>
    <row r="104" spans="7:15">
      <c r="G104"/>
      <c r="H104" s="163" t="s">
        <v>470</v>
      </c>
      <c r="I104" s="164"/>
      <c r="J104" s="164"/>
      <c r="K104" s="166"/>
      <c r="L104" s="164">
        <f>I98</f>
        <v>147</v>
      </c>
    </row>
    <row r="105" spans="7:15">
      <c r="G105" s="777"/>
      <c r="M105" s="106" t="s">
        <v>20</v>
      </c>
      <c r="N105" s="107">
        <f>L104</f>
        <v>147</v>
      </c>
      <c r="O105" s="66" t="s">
        <v>489</v>
      </c>
    </row>
    <row r="108" spans="7:15" ht="28.5" customHeight="1">
      <c r="G108" s="161" t="s">
        <v>578</v>
      </c>
      <c r="H108" s="1123" t="s">
        <v>499</v>
      </c>
      <c r="I108" s="1124"/>
      <c r="J108" s="1124"/>
      <c r="K108" s="1124"/>
      <c r="L108" s="1125"/>
    </row>
    <row r="109" spans="7:15">
      <c r="G109" s="161"/>
      <c r="H109" s="163" t="s">
        <v>1</v>
      </c>
      <c r="I109" s="164" t="s">
        <v>471</v>
      </c>
      <c r="J109" s="164" t="s">
        <v>472</v>
      </c>
      <c r="K109" s="165" t="s">
        <v>87</v>
      </c>
      <c r="L109" s="164" t="s">
        <v>473</v>
      </c>
    </row>
    <row r="110" spans="7:15">
      <c r="G110"/>
      <c r="H110" s="163" t="s">
        <v>492</v>
      </c>
      <c r="I110" s="164">
        <v>20.61</v>
      </c>
      <c r="J110" s="164">
        <v>0.2</v>
      </c>
      <c r="K110" s="166">
        <v>1</v>
      </c>
      <c r="L110" s="166">
        <f>ROUND(I110*J110*K110,2)</f>
        <v>4.12</v>
      </c>
    </row>
    <row r="111" spans="7:15">
      <c r="G111" s="778"/>
      <c r="M111" s="106" t="s">
        <v>20</v>
      </c>
      <c r="N111" s="107">
        <f>L110</f>
        <v>4.12</v>
      </c>
      <c r="O111" s="66" t="s">
        <v>9</v>
      </c>
    </row>
    <row r="114" spans="7:15" ht="25.5" customHeight="1">
      <c r="G114" s="161" t="s">
        <v>579</v>
      </c>
      <c r="H114" s="1123" t="s">
        <v>494</v>
      </c>
      <c r="I114" s="1124"/>
      <c r="J114" s="1124"/>
      <c r="K114" s="1124"/>
      <c r="L114" s="1125"/>
    </row>
    <row r="115" spans="7:15">
      <c r="G115" s="161"/>
      <c r="H115" s="163" t="s">
        <v>1</v>
      </c>
      <c r="I115" s="164" t="s">
        <v>471</v>
      </c>
      <c r="J115" s="165" t="s">
        <v>87</v>
      </c>
      <c r="K115" s="165"/>
      <c r="L115" s="164" t="s">
        <v>62</v>
      </c>
    </row>
    <row r="116" spans="7:15">
      <c r="G116"/>
      <c r="H116" s="163" t="s">
        <v>492</v>
      </c>
      <c r="I116" s="164">
        <v>20.61</v>
      </c>
      <c r="J116" s="166">
        <v>1</v>
      </c>
      <c r="K116" s="166"/>
      <c r="L116" s="166">
        <f>I116*J116</f>
        <v>20.61</v>
      </c>
    </row>
    <row r="117" spans="7:15">
      <c r="G117" s="778"/>
      <c r="M117" s="106" t="s">
        <v>20</v>
      </c>
      <c r="N117" s="107">
        <f>L116</f>
        <v>20.61</v>
      </c>
      <c r="O117" s="66" t="s">
        <v>498</v>
      </c>
    </row>
    <row r="121" spans="7:15" ht="27" customHeight="1">
      <c r="G121" s="161" t="s">
        <v>580</v>
      </c>
      <c r="H121" s="1123" t="s">
        <v>495</v>
      </c>
      <c r="I121" s="1124"/>
      <c r="J121" s="1124"/>
      <c r="K121" s="1124"/>
      <c r="L121" s="1125"/>
    </row>
    <row r="122" spans="7:15" ht="26.25">
      <c r="G122" s="161"/>
      <c r="H122" s="163" t="s">
        <v>1</v>
      </c>
      <c r="I122" s="164" t="s">
        <v>471</v>
      </c>
      <c r="J122" s="165" t="s">
        <v>87</v>
      </c>
      <c r="K122" s="165" t="s">
        <v>496</v>
      </c>
      <c r="L122" s="164" t="s">
        <v>62</v>
      </c>
    </row>
    <row r="123" spans="7:15">
      <c r="G123"/>
      <c r="H123" s="163" t="s">
        <v>492</v>
      </c>
      <c r="I123" s="164">
        <v>20.61</v>
      </c>
      <c r="J123" s="166">
        <v>1</v>
      </c>
      <c r="K123" s="166">
        <v>2</v>
      </c>
      <c r="L123" s="166">
        <f>I123*J123*K123</f>
        <v>41.22</v>
      </c>
    </row>
    <row r="124" spans="7:15">
      <c r="G124" s="778"/>
      <c r="M124" s="106" t="s">
        <v>20</v>
      </c>
      <c r="N124" s="107">
        <f>L123</f>
        <v>41.22</v>
      </c>
      <c r="O124" s="66" t="s">
        <v>498</v>
      </c>
    </row>
    <row r="127" spans="7:15" ht="17.25" customHeight="1">
      <c r="G127" s="161" t="s">
        <v>581</v>
      </c>
      <c r="H127" s="1123" t="s">
        <v>497</v>
      </c>
      <c r="I127" s="1124"/>
      <c r="J127" s="1124"/>
      <c r="K127" s="1124"/>
      <c r="L127" s="1125"/>
    </row>
    <row r="128" spans="7:15" ht="26.25">
      <c r="G128" s="161"/>
      <c r="H128" s="163" t="s">
        <v>1</v>
      </c>
      <c r="I128" s="164" t="s">
        <v>471</v>
      </c>
      <c r="J128" s="165" t="s">
        <v>87</v>
      </c>
      <c r="K128" s="165" t="s">
        <v>496</v>
      </c>
      <c r="L128" s="164" t="s">
        <v>62</v>
      </c>
    </row>
    <row r="129" spans="7:15">
      <c r="G129"/>
      <c r="H129" s="163" t="s">
        <v>492</v>
      </c>
      <c r="I129" s="164">
        <v>20.61</v>
      </c>
      <c r="J129" s="166">
        <v>1</v>
      </c>
      <c r="K129" s="166">
        <v>2</v>
      </c>
      <c r="L129" s="166">
        <f>I129*J129*K129</f>
        <v>41.22</v>
      </c>
    </row>
    <row r="130" spans="7:15">
      <c r="G130" s="778"/>
      <c r="M130" s="106" t="s">
        <v>20</v>
      </c>
      <c r="N130" s="107">
        <f>L129</f>
        <v>41.22</v>
      </c>
      <c r="O130" s="66" t="s">
        <v>498</v>
      </c>
    </row>
  </sheetData>
  <mergeCells count="26">
    <mergeCell ref="H108:L108"/>
    <mergeCell ref="H114:L114"/>
    <mergeCell ref="H121:L121"/>
    <mergeCell ref="H127:L127"/>
    <mergeCell ref="A1:D1"/>
    <mergeCell ref="A2:D2"/>
    <mergeCell ref="A3:D3"/>
    <mergeCell ref="A4:D4"/>
    <mergeCell ref="G6:M6"/>
    <mergeCell ref="H19:L19"/>
    <mergeCell ref="H13:K13"/>
    <mergeCell ref="A12:D12"/>
    <mergeCell ref="H81:L81"/>
    <mergeCell ref="H87:L87"/>
    <mergeCell ref="H96:L96"/>
    <mergeCell ref="H102:L102"/>
    <mergeCell ref="H91:L91"/>
    <mergeCell ref="H70:L70"/>
    <mergeCell ref="H25:L25"/>
    <mergeCell ref="H30:L30"/>
    <mergeCell ref="H46:L46"/>
    <mergeCell ref="H52:L52"/>
    <mergeCell ref="H59:L59"/>
    <mergeCell ref="H65:L65"/>
    <mergeCell ref="H35:L35"/>
    <mergeCell ref="H75:N7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>
      <selection activeCell="B11" sqref="B11"/>
    </sheetView>
  </sheetViews>
  <sheetFormatPr defaultRowHeight="15"/>
  <cols>
    <col min="1" max="1" width="13.28515625" customWidth="1"/>
    <col min="2" max="2" width="78.5703125" bestFit="1" customWidth="1"/>
    <col min="3" max="3" width="14.5703125" customWidth="1"/>
    <col min="4" max="4" width="13.7109375" customWidth="1"/>
    <col min="7" max="7" width="29.28515625" customWidth="1"/>
    <col min="8" max="8" width="15.7109375" customWidth="1"/>
    <col min="9" max="9" width="13.85546875" bestFit="1" customWidth="1"/>
    <col min="10" max="10" width="14.42578125" customWidth="1"/>
    <col min="11" max="11" width="15.5703125" customWidth="1"/>
    <col min="12" max="12" width="19" bestFit="1" customWidth="1"/>
  </cols>
  <sheetData>
    <row r="1" spans="1:13" ht="15" customHeight="1">
      <c r="A1" s="1041" t="s">
        <v>68</v>
      </c>
      <c r="B1" s="1041"/>
      <c r="C1" s="1041"/>
      <c r="D1" s="1041"/>
      <c r="G1" s="769"/>
    </row>
    <row r="2" spans="1:13" ht="15" customHeight="1">
      <c r="A2" s="1042" t="s">
        <v>109</v>
      </c>
      <c r="B2" s="1042"/>
      <c r="C2" s="1042"/>
      <c r="D2" s="1042"/>
      <c r="G2" s="769"/>
    </row>
    <row r="3" spans="1:13" ht="15" customHeight="1">
      <c r="A3" s="1043" t="s">
        <v>70</v>
      </c>
      <c r="B3" s="1043"/>
      <c r="C3" s="1043"/>
      <c r="D3" s="1043"/>
      <c r="G3" s="769"/>
    </row>
    <row r="4" spans="1:13" ht="15" customHeight="1">
      <c r="A4" s="1044" t="s">
        <v>71</v>
      </c>
      <c r="B4" s="1044"/>
      <c r="C4" s="1044"/>
      <c r="D4" s="1044"/>
      <c r="G4" s="769"/>
    </row>
    <row r="5" spans="1:13" ht="15" customHeight="1">
      <c r="A5" s="770"/>
      <c r="B5" s="770"/>
      <c r="C5" s="770"/>
      <c r="D5" s="770"/>
      <c r="G5" s="769"/>
    </row>
    <row r="6" spans="1:13" ht="15" customHeight="1">
      <c r="A6" s="169" t="s">
        <v>161</v>
      </c>
      <c r="B6" s="169" t="s">
        <v>183</v>
      </c>
      <c r="G6" s="1142"/>
      <c r="H6" s="1142"/>
      <c r="I6" s="1142"/>
      <c r="J6" s="1142"/>
      <c r="K6" s="1142"/>
      <c r="L6" s="1142"/>
      <c r="M6" s="1142"/>
    </row>
    <row r="7" spans="1:13" ht="15" customHeight="1">
      <c r="A7" s="169" t="s">
        <v>162</v>
      </c>
      <c r="B7" s="169" t="s">
        <v>52</v>
      </c>
      <c r="G7" s="771"/>
      <c r="H7" s="771"/>
      <c r="I7" s="771"/>
      <c r="J7" s="771"/>
      <c r="K7" s="771"/>
      <c r="L7" s="771"/>
      <c r="M7" s="771"/>
    </row>
    <row r="8" spans="1:13" ht="15" customHeight="1">
      <c r="A8" s="169" t="s">
        <v>164</v>
      </c>
      <c r="B8" s="169" t="s">
        <v>273</v>
      </c>
      <c r="G8" s="771"/>
      <c r="H8" s="771"/>
      <c r="I8" s="771"/>
      <c r="J8" s="771"/>
      <c r="K8" s="771"/>
      <c r="L8" s="771"/>
      <c r="M8" s="771"/>
    </row>
    <row r="9" spans="1:13" ht="15" customHeight="1">
      <c r="A9" s="169" t="s">
        <v>165</v>
      </c>
      <c r="B9" s="169" t="s">
        <v>184</v>
      </c>
      <c r="G9" s="771"/>
      <c r="H9" s="771"/>
      <c r="I9" s="771"/>
      <c r="J9" s="771"/>
      <c r="K9" s="771"/>
      <c r="L9" s="771"/>
      <c r="M9" s="771"/>
    </row>
    <row r="10" spans="1:13" ht="15" customHeight="1">
      <c r="A10" s="169" t="s">
        <v>168</v>
      </c>
      <c r="B10" s="299">
        <f>'4.Serv. Complementares'!B10</f>
        <v>44501</v>
      </c>
      <c r="C10" s="300"/>
      <c r="D10" s="300"/>
      <c r="G10" s="771"/>
      <c r="H10" s="771"/>
      <c r="I10" s="771"/>
      <c r="J10" s="771"/>
      <c r="K10" s="771"/>
      <c r="L10" s="771"/>
      <c r="M10" s="771"/>
    </row>
    <row r="12" spans="1:13" ht="15.75">
      <c r="A12" s="1117" t="s">
        <v>111</v>
      </c>
      <c r="B12" s="1117"/>
      <c r="C12" s="1117"/>
      <c r="D12" s="1117"/>
      <c r="G12" s="153"/>
      <c r="H12" s="410" t="s">
        <v>239</v>
      </c>
    </row>
    <row r="13" spans="1:13">
      <c r="A13" s="257" t="s">
        <v>112</v>
      </c>
      <c r="B13" s="257" t="s">
        <v>113</v>
      </c>
      <c r="C13" s="257" t="s">
        <v>114</v>
      </c>
      <c r="D13" s="257" t="s">
        <v>7</v>
      </c>
      <c r="G13" s="145" t="s">
        <v>240</v>
      </c>
      <c r="H13" s="293">
        <f>47.08+17.48+18.82</f>
        <v>83.38</v>
      </c>
    </row>
    <row r="14" spans="1:13">
      <c r="A14" s="419">
        <v>5</v>
      </c>
      <c r="B14" s="420" t="s">
        <v>274</v>
      </c>
      <c r="C14" s="419"/>
      <c r="D14" s="419"/>
      <c r="G14" s="145" t="s">
        <v>241</v>
      </c>
      <c r="H14" s="293">
        <f>1407*0.1</f>
        <v>140.70000000000002</v>
      </c>
    </row>
    <row r="15" spans="1:13">
      <c r="A15" s="419" t="s">
        <v>275</v>
      </c>
      <c r="B15" s="420" t="s">
        <v>267</v>
      </c>
      <c r="C15" s="419" t="s">
        <v>225</v>
      </c>
      <c r="D15" s="419">
        <f>H30</f>
        <v>26</v>
      </c>
      <c r="G15" s="154" t="s">
        <v>242</v>
      </c>
      <c r="H15" s="411">
        <f>2788.72*0.1</f>
        <v>278.87200000000001</v>
      </c>
    </row>
    <row r="16" spans="1:13">
      <c r="A16" s="419" t="s">
        <v>276</v>
      </c>
      <c r="B16" s="420" t="s">
        <v>268</v>
      </c>
      <c r="C16" s="419" t="s">
        <v>225</v>
      </c>
      <c r="D16" s="421">
        <f>ROUND(SUM(I34),2)</f>
        <v>2</v>
      </c>
    </row>
    <row r="17" spans="1:12">
      <c r="A17" s="419" t="s">
        <v>277</v>
      </c>
      <c r="B17" s="420" t="s">
        <v>269</v>
      </c>
      <c r="C17" s="419" t="s">
        <v>225</v>
      </c>
      <c r="D17" s="421">
        <f>ROUND(SUM(I35:I37),2)</f>
        <v>9</v>
      </c>
      <c r="G17" s="153"/>
      <c r="H17" s="410" t="s">
        <v>3</v>
      </c>
      <c r="I17" s="410" t="s">
        <v>243</v>
      </c>
      <c r="J17" s="410" t="s">
        <v>7</v>
      </c>
      <c r="K17" s="410" t="s">
        <v>239</v>
      </c>
      <c r="L17" s="371"/>
    </row>
    <row r="18" spans="1:12">
      <c r="A18" s="419" t="s">
        <v>278</v>
      </c>
      <c r="B18" s="420" t="s">
        <v>270</v>
      </c>
      <c r="C18" s="419" t="s">
        <v>225</v>
      </c>
      <c r="D18" s="421">
        <f>ROUND(SUM(I40:I43,J46),2)</f>
        <v>15</v>
      </c>
      <c r="G18" s="145" t="s">
        <v>244</v>
      </c>
      <c r="H18" s="293">
        <v>0.4</v>
      </c>
      <c r="I18" s="293">
        <v>4</v>
      </c>
      <c r="J18" s="293">
        <v>124</v>
      </c>
      <c r="K18" s="412">
        <f>J18*I18*H18</f>
        <v>198.4</v>
      </c>
      <c r="L18" s="371"/>
    </row>
    <row r="19" spans="1:12">
      <c r="A19" s="419" t="s">
        <v>279</v>
      </c>
      <c r="B19" s="420" t="s">
        <v>271</v>
      </c>
      <c r="C19" s="419" t="s">
        <v>11</v>
      </c>
      <c r="D19" s="419">
        <f>ROUND(SUM(J25:J27,K18:K22),2)</f>
        <v>279.92</v>
      </c>
      <c r="G19" s="145" t="s">
        <v>244</v>
      </c>
      <c r="H19" s="293">
        <v>0.4</v>
      </c>
      <c r="I19" s="293">
        <v>3</v>
      </c>
      <c r="J19" s="293">
        <v>29</v>
      </c>
      <c r="K19" s="412">
        <f>J19*I19*H19</f>
        <v>34.800000000000004</v>
      </c>
      <c r="L19" s="371"/>
    </row>
    <row r="20" spans="1:12">
      <c r="A20" s="419" t="s">
        <v>280</v>
      </c>
      <c r="B20" s="420" t="s">
        <v>272</v>
      </c>
      <c r="C20" s="419" t="s">
        <v>11</v>
      </c>
      <c r="D20" s="419">
        <f>ROUND(SUM(H13:H15),2)</f>
        <v>502.95</v>
      </c>
      <c r="G20" s="145" t="s">
        <v>244</v>
      </c>
      <c r="H20" s="293">
        <v>0.4</v>
      </c>
      <c r="I20" s="293">
        <v>3.5</v>
      </c>
      <c r="J20" s="293">
        <v>5</v>
      </c>
      <c r="K20" s="412">
        <f>J20*I20*H20</f>
        <v>7</v>
      </c>
      <c r="L20" s="371"/>
    </row>
    <row r="21" spans="1:12">
      <c r="G21" s="145" t="s">
        <v>245</v>
      </c>
      <c r="H21" s="293">
        <v>0.4</v>
      </c>
      <c r="I21" s="293">
        <v>4.5</v>
      </c>
      <c r="J21" s="293">
        <v>7</v>
      </c>
      <c r="K21" s="412">
        <f>J21*I21*H21</f>
        <v>12.600000000000001</v>
      </c>
      <c r="L21" s="371"/>
    </row>
    <row r="22" spans="1:12">
      <c r="G22" s="154" t="s">
        <v>246</v>
      </c>
      <c r="H22" s="411">
        <v>0.4</v>
      </c>
      <c r="I22" s="411">
        <f>9.4+11.7+11.65+8.63+20.43</f>
        <v>61.81</v>
      </c>
      <c r="J22" s="411">
        <v>0.5</v>
      </c>
      <c r="K22" s="413">
        <f>H22*I22*J22</f>
        <v>12.362000000000002</v>
      </c>
      <c r="L22" s="371"/>
    </row>
    <row r="23" spans="1:12">
      <c r="H23" s="371"/>
      <c r="I23" s="371"/>
      <c r="J23" s="371"/>
      <c r="K23" s="371"/>
      <c r="L23" s="371"/>
    </row>
    <row r="24" spans="1:12">
      <c r="G24" s="153"/>
      <c r="H24" s="410" t="s">
        <v>220</v>
      </c>
      <c r="I24" s="410" t="s">
        <v>7</v>
      </c>
      <c r="J24" s="410" t="s">
        <v>239</v>
      </c>
      <c r="K24" s="371"/>
      <c r="L24" s="371"/>
    </row>
    <row r="25" spans="1:12">
      <c r="G25" s="145" t="s">
        <v>247</v>
      </c>
      <c r="H25" s="293">
        <v>0.63</v>
      </c>
      <c r="I25" s="293">
        <f>3*2</f>
        <v>6</v>
      </c>
      <c r="J25" s="412">
        <f>I25*H25</f>
        <v>3.7800000000000002</v>
      </c>
      <c r="K25" s="371"/>
      <c r="L25" s="371"/>
    </row>
    <row r="26" spans="1:12">
      <c r="G26" s="145" t="s">
        <v>247</v>
      </c>
      <c r="H26" s="293">
        <v>0.63</v>
      </c>
      <c r="I26" s="293">
        <f>4*4</f>
        <v>16</v>
      </c>
      <c r="J26" s="412">
        <f>I26*H26</f>
        <v>10.08</v>
      </c>
      <c r="K26" s="371"/>
      <c r="L26" s="371"/>
    </row>
    <row r="27" spans="1:12">
      <c r="G27" s="154" t="s">
        <v>248</v>
      </c>
      <c r="H27" s="411">
        <v>0.45</v>
      </c>
      <c r="I27" s="411">
        <v>2</v>
      </c>
      <c r="J27" s="413">
        <f>I27*H27</f>
        <v>0.9</v>
      </c>
      <c r="K27" s="371"/>
      <c r="L27" s="371"/>
    </row>
    <row r="28" spans="1:12">
      <c r="H28" s="371"/>
      <c r="I28" s="371"/>
      <c r="J28" s="371"/>
      <c r="K28" s="371"/>
      <c r="L28" s="371"/>
    </row>
    <row r="29" spans="1:12">
      <c r="H29" s="371"/>
      <c r="I29" s="371"/>
      <c r="J29" s="371"/>
      <c r="K29" s="371"/>
      <c r="L29" s="371"/>
    </row>
    <row r="30" spans="1:12">
      <c r="G30" t="s">
        <v>249</v>
      </c>
      <c r="H30" s="371">
        <v>26</v>
      </c>
      <c r="I30" s="371" t="s">
        <v>225</v>
      </c>
      <c r="J30" s="371"/>
      <c r="K30" s="371"/>
      <c r="L30" s="371"/>
    </row>
    <row r="31" spans="1:12">
      <c r="G31" t="s">
        <v>250</v>
      </c>
      <c r="H31" s="371">
        <v>20</v>
      </c>
      <c r="I31" s="371" t="s">
        <v>225</v>
      </c>
      <c r="J31" s="371"/>
      <c r="K31" s="371"/>
      <c r="L31" s="371"/>
    </row>
    <row r="32" spans="1:12">
      <c r="H32" s="371"/>
      <c r="I32" s="371"/>
      <c r="J32" s="371"/>
      <c r="K32" s="371"/>
      <c r="L32" s="371"/>
    </row>
    <row r="33" spans="7:12">
      <c r="G33" s="153"/>
      <c r="H33" s="410" t="s">
        <v>251</v>
      </c>
      <c r="I33" s="410" t="s">
        <v>7</v>
      </c>
      <c r="J33" s="410" t="s">
        <v>252</v>
      </c>
      <c r="K33" s="371"/>
      <c r="L33" s="371"/>
    </row>
    <row r="34" spans="7:12">
      <c r="G34" s="145" t="s">
        <v>253</v>
      </c>
      <c r="H34" s="293">
        <v>25</v>
      </c>
      <c r="I34" s="293">
        <v>2</v>
      </c>
      <c r="J34" s="414">
        <f>(PI()*(H34/100)^2)*I34</f>
        <v>0.39269908169872414</v>
      </c>
      <c r="K34" s="371"/>
      <c r="L34" s="371"/>
    </row>
    <row r="35" spans="7:12">
      <c r="G35" s="145" t="s">
        <v>254</v>
      </c>
      <c r="H35" s="293">
        <v>60</v>
      </c>
      <c r="I35" s="293">
        <v>5</v>
      </c>
      <c r="J35" s="414">
        <f t="shared" ref="J35:J37" si="0">(PI()*(H35/100)^2)*I35</f>
        <v>5.6548667764616276</v>
      </c>
      <c r="K35" s="371"/>
      <c r="L35" s="371"/>
    </row>
    <row r="36" spans="7:12">
      <c r="G36" s="145" t="s">
        <v>255</v>
      </c>
      <c r="H36" s="293">
        <v>60</v>
      </c>
      <c r="I36" s="293">
        <v>2</v>
      </c>
      <c r="J36" s="414">
        <f t="shared" si="0"/>
        <v>2.2619467105846511</v>
      </c>
      <c r="K36" s="371"/>
      <c r="L36" s="371"/>
    </row>
    <row r="37" spans="7:12">
      <c r="G37" s="154" t="s">
        <v>256</v>
      </c>
      <c r="H37" s="411">
        <v>60</v>
      </c>
      <c r="I37" s="411">
        <v>2</v>
      </c>
      <c r="J37" s="415">
        <f t="shared" si="0"/>
        <v>2.2619467105846511</v>
      </c>
      <c r="K37" s="371"/>
      <c r="L37" s="371"/>
    </row>
    <row r="38" spans="7:12">
      <c r="H38" s="371"/>
      <c r="I38" s="371"/>
      <c r="J38" s="371"/>
      <c r="K38" s="371"/>
      <c r="L38" s="371"/>
    </row>
    <row r="39" spans="7:12">
      <c r="G39" s="153"/>
      <c r="H39" s="410" t="s">
        <v>257</v>
      </c>
      <c r="I39" s="153" t="s">
        <v>7</v>
      </c>
      <c r="J39" s="410" t="s">
        <v>252</v>
      </c>
      <c r="K39" s="371"/>
      <c r="L39" s="371"/>
    </row>
    <row r="40" spans="7:12">
      <c r="G40" s="145" t="s">
        <v>258</v>
      </c>
      <c r="H40" s="293">
        <v>60</v>
      </c>
      <c r="I40" s="293">
        <v>1</v>
      </c>
      <c r="J40" s="414">
        <f>((H40*H40)/10000)*I40</f>
        <v>0.36</v>
      </c>
      <c r="K40" s="371"/>
      <c r="L40" s="371"/>
    </row>
    <row r="41" spans="7:12">
      <c r="G41" s="145" t="s">
        <v>259</v>
      </c>
      <c r="H41" s="293">
        <v>60</v>
      </c>
      <c r="I41" s="293">
        <v>1</v>
      </c>
      <c r="J41" s="414">
        <f t="shared" ref="J41:J43" si="1">((H41*H41)/10000)*I41</f>
        <v>0.36</v>
      </c>
      <c r="K41" s="371"/>
      <c r="L41" s="371"/>
    </row>
    <row r="42" spans="7:12">
      <c r="G42" s="145" t="s">
        <v>260</v>
      </c>
      <c r="H42" s="293">
        <v>60</v>
      </c>
      <c r="I42" s="293">
        <v>2</v>
      </c>
      <c r="J42" s="414">
        <f t="shared" si="1"/>
        <v>0.72</v>
      </c>
      <c r="K42" s="371"/>
      <c r="L42" s="371"/>
    </row>
    <row r="43" spans="7:12">
      <c r="G43" s="154" t="s">
        <v>261</v>
      </c>
      <c r="H43" s="411">
        <v>60</v>
      </c>
      <c r="I43" s="411">
        <v>2</v>
      </c>
      <c r="J43" s="415">
        <f t="shared" si="1"/>
        <v>0.72</v>
      </c>
      <c r="K43" s="371"/>
      <c r="L43" s="371"/>
    </row>
    <row r="44" spans="7:12">
      <c r="H44" s="371"/>
      <c r="I44" s="371"/>
      <c r="J44" s="371"/>
      <c r="K44" s="371"/>
      <c r="L44" s="371"/>
    </row>
    <row r="45" spans="7:12">
      <c r="G45" s="153"/>
      <c r="H45" s="410" t="s">
        <v>262</v>
      </c>
      <c r="I45" s="410" t="s">
        <v>263</v>
      </c>
      <c r="J45" s="153" t="s">
        <v>7</v>
      </c>
      <c r="K45" s="410" t="s">
        <v>252</v>
      </c>
      <c r="L45" s="371"/>
    </row>
    <row r="46" spans="7:12">
      <c r="G46" s="145" t="s">
        <v>264</v>
      </c>
      <c r="H46" s="293">
        <v>50</v>
      </c>
      <c r="I46" s="293">
        <v>25</v>
      </c>
      <c r="J46" s="293">
        <v>9</v>
      </c>
      <c r="K46" s="293">
        <f>((I46*H46)/10000)*J46</f>
        <v>1.125</v>
      </c>
      <c r="L46" s="371"/>
    </row>
    <row r="47" spans="7:12">
      <c r="G47" s="154" t="s">
        <v>265</v>
      </c>
      <c r="H47" s="411">
        <v>60</v>
      </c>
      <c r="I47" s="411">
        <v>30</v>
      </c>
      <c r="J47" s="411">
        <v>20</v>
      </c>
      <c r="K47" s="411">
        <f>((I47*H47)/10000)*J47</f>
        <v>3.5999999999999996</v>
      </c>
      <c r="L47" s="416" t="s">
        <v>266</v>
      </c>
    </row>
    <row r="48" spans="7:12">
      <c r="H48" s="371"/>
      <c r="I48" s="371"/>
      <c r="J48" s="371"/>
      <c r="K48" s="371"/>
      <c r="L48" s="371"/>
    </row>
    <row r="49" spans="10:12">
      <c r="J49" s="371"/>
      <c r="K49" s="371"/>
      <c r="L49" s="371"/>
    </row>
    <row r="50" spans="10:12">
      <c r="J50" s="371"/>
      <c r="K50" s="371"/>
      <c r="L50" s="371"/>
    </row>
    <row r="51" spans="10:12">
      <c r="J51" s="371"/>
      <c r="K51" s="371"/>
      <c r="L51" s="371"/>
    </row>
    <row r="52" spans="10:12">
      <c r="J52" s="371"/>
      <c r="K52" s="371"/>
      <c r="L52" s="371"/>
    </row>
  </sheetData>
  <mergeCells count="6">
    <mergeCell ref="G6:M6"/>
    <mergeCell ref="A12:D12"/>
    <mergeCell ref="A1:D1"/>
    <mergeCell ref="A2:D2"/>
    <mergeCell ref="A3:D3"/>
    <mergeCell ref="A4:D4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7"/>
  <sheetViews>
    <sheetView workbookViewId="0">
      <selection activeCell="C80" sqref="C80"/>
    </sheetView>
  </sheetViews>
  <sheetFormatPr defaultRowHeight="15"/>
  <cols>
    <col min="1" max="1" width="12.5703125" customWidth="1"/>
    <col min="2" max="2" width="62.140625" customWidth="1"/>
    <col min="3" max="3" width="9.7109375" customWidth="1"/>
    <col min="4" max="4" width="16.140625" style="143" customWidth="1"/>
  </cols>
  <sheetData>
    <row r="1" spans="1:5">
      <c r="A1" s="1147" t="s">
        <v>68</v>
      </c>
      <c r="B1" s="1147"/>
      <c r="C1" s="1147"/>
      <c r="D1" s="1147"/>
    </row>
    <row r="2" spans="1:5" ht="18">
      <c r="A2" s="1042" t="s">
        <v>69</v>
      </c>
      <c r="B2" s="1042"/>
      <c r="C2" s="1042"/>
      <c r="D2" s="1042"/>
    </row>
    <row r="3" spans="1:5">
      <c r="A3" s="1043" t="s">
        <v>281</v>
      </c>
      <c r="B3" s="1043"/>
      <c r="C3" s="1043"/>
      <c r="D3" s="1043"/>
    </row>
    <row r="4" spans="1:5">
      <c r="A4" s="1044" t="s">
        <v>71</v>
      </c>
      <c r="B4" s="1044"/>
      <c r="C4" s="1044"/>
      <c r="D4" s="1044"/>
    </row>
    <row r="5" spans="1:5" ht="18">
      <c r="A5" s="427"/>
      <c r="B5" s="427"/>
      <c r="C5" s="427"/>
      <c r="D5" s="429"/>
    </row>
    <row r="6" spans="1:5" s="432" customFormat="1" ht="12.75">
      <c r="A6" s="430" t="str">
        <f>'[11]1.Serv. Preliminares'!A6</f>
        <v xml:space="preserve">Obra: </v>
      </c>
      <c r="B6" s="430" t="str">
        <f>'1.Serv. Preliminares'!B6</f>
        <v>Execução de Drenagem Pluvial e Pavimentação em Asfalto</v>
      </c>
      <c r="C6" s="252"/>
      <c r="D6" s="431"/>
    </row>
    <row r="7" spans="1:5" s="432" customFormat="1" ht="12.75">
      <c r="A7" s="430" t="str">
        <f>'[11]1.Serv. Preliminares'!A7</f>
        <v xml:space="preserve">Localização: </v>
      </c>
      <c r="B7" s="430" t="str">
        <f>'1.Serv. Preliminares'!B7</f>
        <v>Rua São Vicente</v>
      </c>
      <c r="C7" s="252"/>
      <c r="D7" s="431"/>
    </row>
    <row r="8" spans="1:5">
      <c r="A8" s="430" t="str">
        <f>'[11]1.Serv. Preliminares'!A8</f>
        <v xml:space="preserve">Serviço: </v>
      </c>
      <c r="B8" s="430" t="str">
        <f>'1.Serv. Preliminares'!B8</f>
        <v>Projeto de drenagem pluvial, pavimentação asfáltica e passeios</v>
      </c>
      <c r="C8" s="252"/>
      <c r="D8" s="431"/>
      <c r="E8" s="145"/>
    </row>
    <row r="9" spans="1:5" s="169" customFormat="1">
      <c r="A9" s="430" t="str">
        <f>'[11]1.Serv. Preliminares'!A9</f>
        <v>Bairro:</v>
      </c>
      <c r="B9" s="430" t="str">
        <f>'1.Serv. Preliminares'!B9</f>
        <v>São Vicente</v>
      </c>
      <c r="C9" s="252"/>
      <c r="D9" s="433"/>
      <c r="E9" s="434"/>
    </row>
    <row r="10" spans="1:5" s="169" customFormat="1">
      <c r="A10" s="430" t="str">
        <f>'[11]1.Serv. Preliminares'!A10</f>
        <v xml:space="preserve">Data: </v>
      </c>
      <c r="B10" s="435">
        <f>'1.Serv. Preliminares'!B10</f>
        <v>44501</v>
      </c>
      <c r="C10" s="252"/>
      <c r="D10" s="433"/>
      <c r="E10" s="434"/>
    </row>
    <row r="11" spans="1:5" s="169" customFormat="1">
      <c r="A11" s="430"/>
      <c r="B11" s="436"/>
      <c r="C11" s="436"/>
      <c r="D11" s="437"/>
      <c r="E11" s="434"/>
    </row>
    <row r="12" spans="1:5" s="169" customFormat="1" ht="15.75">
      <c r="A12" s="1117" t="s">
        <v>282</v>
      </c>
      <c r="B12" s="1117"/>
      <c r="C12" s="1117"/>
      <c r="D12" s="1117"/>
      <c r="E12" s="434"/>
    </row>
    <row r="13" spans="1:5" s="169" customFormat="1" ht="12.75">
      <c r="A13" s="438" t="s">
        <v>112</v>
      </c>
      <c r="B13" s="438" t="s">
        <v>171</v>
      </c>
      <c r="C13" s="438" t="s">
        <v>283</v>
      </c>
      <c r="D13" s="439" t="s">
        <v>7</v>
      </c>
      <c r="E13" s="434"/>
    </row>
    <row r="14" spans="1:5" s="169" customFormat="1" ht="12.75">
      <c r="A14" s="257">
        <f>'1.Serv. Preliminares'!A15</f>
        <v>1</v>
      </c>
      <c r="B14" s="446" t="str">
        <f>'1.Serv. Preliminares'!B15</f>
        <v>SINALIZAÇÃO  PREVENTIVA E INDICATIVA</v>
      </c>
      <c r="C14" s="257"/>
      <c r="D14" s="441"/>
      <c r="E14" s="434"/>
    </row>
    <row r="15" spans="1:5" s="169" customFormat="1" ht="24">
      <c r="A15" s="270" t="str">
        <f>'1.Serv. Preliminares'!A16</f>
        <v>1.1</v>
      </c>
      <c r="B15" s="443" t="str">
        <f>'1.Serv. Preliminares'!B16</f>
        <v>Aquisição e assentamento de placa de obra - (200x150cm) para Indicação da obra</v>
      </c>
      <c r="C15" s="442" t="str">
        <f>'1.Serv. Preliminares'!C16</f>
        <v>m²</v>
      </c>
      <c r="D15" s="442">
        <f>'1.Serv. Preliminares'!D16</f>
        <v>3</v>
      </c>
      <c r="E15" s="434"/>
    </row>
    <row r="16" spans="1:5" s="169" customFormat="1" ht="24">
      <c r="A16" s="270" t="str">
        <f>'1.Serv. Preliminares'!A17</f>
        <v>1.2</v>
      </c>
      <c r="B16" s="443" t="str">
        <f>'1.Serv. Preliminares'!B17</f>
        <v>Aquisição e assentamento de placa de obra - (200x150cm) para Sinalização preventiva da obra</v>
      </c>
      <c r="C16" s="442" t="str">
        <f>'1.Serv. Preliminares'!C17</f>
        <v>m²</v>
      </c>
      <c r="D16" s="442">
        <f>'1.Serv. Preliminares'!D17</f>
        <v>6</v>
      </c>
      <c r="E16" s="434"/>
    </row>
    <row r="17" spans="1:5" s="169" customFormat="1" ht="12.75">
      <c r="A17" s="270" t="str">
        <f>'1.Serv. Preliminares'!A18</f>
        <v>1.3</v>
      </c>
      <c r="B17" s="443" t="str">
        <f>'1.Serv. Preliminares'!B18</f>
        <v>Aluguel de container de 2,30x6,00m, composto de escritório e um banheiro</v>
      </c>
      <c r="C17" s="442" t="str">
        <f>'1.Serv. Preliminares'!C18</f>
        <v>mês</v>
      </c>
      <c r="D17" s="442">
        <f>'1.Serv. Preliminares'!D18</f>
        <v>10</v>
      </c>
      <c r="E17" s="434"/>
    </row>
    <row r="18" spans="1:5" s="169" customFormat="1" ht="24">
      <c r="A18" s="270" t="str">
        <f>'1.Serv. Preliminares'!A19</f>
        <v>1.4</v>
      </c>
      <c r="B18" s="443" t="str">
        <f>'1.Serv. Preliminares'!B19</f>
        <v xml:space="preserve">Serviços topográficos (com aparelho topográfico sobre gabaritos de marcação), considerando a largura da vala de escavação </v>
      </c>
      <c r="C18" s="442" t="str">
        <f>'1.Serv. Preliminares'!C19</f>
        <v>m²</v>
      </c>
      <c r="D18" s="442">
        <f>'1.Serv. Preliminares'!D19</f>
        <v>11285.25</v>
      </c>
      <c r="E18" s="434"/>
    </row>
    <row r="19" spans="1:5" s="169" customFormat="1" ht="12.75">
      <c r="A19" s="270"/>
      <c r="B19" s="444"/>
      <c r="C19" s="270"/>
      <c r="D19" s="445"/>
      <c r="E19" s="434"/>
    </row>
    <row r="20" spans="1:5" s="206" customFormat="1" ht="12.75">
      <c r="A20" s="257">
        <f>'2.Drenagem'!A14</f>
        <v>2</v>
      </c>
      <c r="B20" s="446" t="str">
        <f>'2.Drenagem'!B14</f>
        <v>DRENAGEM PLUVIAL</v>
      </c>
      <c r="C20" s="257"/>
      <c r="D20" s="447"/>
      <c r="E20" s="272"/>
    </row>
    <row r="21" spans="1:5" ht="27" customHeight="1">
      <c r="A21" s="270" t="str">
        <f>'2.Drenagem'!A15</f>
        <v>2.1</v>
      </c>
      <c r="B21" s="448" t="str">
        <f>'2.Drenagem'!B15</f>
        <v>Escavação de vala em material de 1ª categoria, com escavadeira hidráulica, profundidade de 1,5 - 3,0 m</v>
      </c>
      <c r="C21" s="270" t="str">
        <f>'2.Drenagem'!C15</f>
        <v>m³</v>
      </c>
      <c r="D21" s="442">
        <f>'2.Drenagem'!D15</f>
        <v>4178.18</v>
      </c>
      <c r="E21" s="145"/>
    </row>
    <row r="22" spans="1:5">
      <c r="A22" s="270" t="str">
        <f>'2.Drenagem'!A16</f>
        <v>2.2</v>
      </c>
      <c r="B22" s="448" t="str">
        <f>'2.Drenagem'!B16</f>
        <v>Carga, manobras e descarga do material removido.</v>
      </c>
      <c r="C22" s="270" t="str">
        <f>'2.Drenagem'!C16</f>
        <v>m³</v>
      </c>
      <c r="D22" s="442">
        <f>'2.Drenagem'!D16</f>
        <v>5431.63</v>
      </c>
      <c r="E22" s="145"/>
    </row>
    <row r="23" spans="1:5">
      <c r="A23" s="270" t="str">
        <f>'2.Drenagem'!A17</f>
        <v>2.3</v>
      </c>
      <c r="B23" s="448" t="str">
        <f>'2.Drenagem'!B17</f>
        <v>Transporte de material com caminhão basculante 6 m³/12t</v>
      </c>
      <c r="C23" s="270" t="str">
        <f>'2.Drenagem'!C17</f>
        <v>m³xkm</v>
      </c>
      <c r="D23" s="442">
        <f>'2.Drenagem'!D17</f>
        <v>32589.78</v>
      </c>
      <c r="E23" s="145"/>
    </row>
    <row r="24" spans="1:5">
      <c r="A24" s="270" t="str">
        <f>'2.Drenagem'!A18</f>
        <v>2.4</v>
      </c>
      <c r="B24" s="448" t="str">
        <f>'2.Drenagem'!B18</f>
        <v>Escoramento continuo com chapa e perfis metálicos</v>
      </c>
      <c r="C24" s="270" t="str">
        <f>'2.Drenagem'!C18</f>
        <v>m²</v>
      </c>
      <c r="D24" s="442">
        <f>'2.Drenagem'!D18</f>
        <v>4842</v>
      </c>
      <c r="E24" s="145"/>
    </row>
    <row r="25" spans="1:5">
      <c r="A25" s="270" t="str">
        <f>'2.Drenagem'!A19</f>
        <v>2.5</v>
      </c>
      <c r="B25" s="448" t="str">
        <f>'2.Drenagem'!B19</f>
        <v>Lastro de brita N°2 - Fornecimento e espalhamento</v>
      </c>
      <c r="C25" s="270" t="str">
        <f>'2.Drenagem'!C19</f>
        <v>m³</v>
      </c>
      <c r="D25" s="442">
        <f>'2.Drenagem'!D19</f>
        <v>192</v>
      </c>
      <c r="E25" s="145"/>
    </row>
    <row r="26" spans="1:5">
      <c r="A26" s="270" t="str">
        <f>'2.Drenagem'!A20</f>
        <v>2.6</v>
      </c>
      <c r="B26" s="448" t="str">
        <f>'2.Drenagem'!B20</f>
        <v>Carga, manobras e descarga do material.</v>
      </c>
      <c r="C26" s="270" t="str">
        <f>'2.Drenagem'!C20</f>
        <v>m³</v>
      </c>
      <c r="D26" s="442">
        <f>'2.Drenagem'!D20</f>
        <v>249.60000000000002</v>
      </c>
      <c r="E26" s="145"/>
    </row>
    <row r="27" spans="1:5">
      <c r="A27" s="270" t="str">
        <f>'2.Drenagem'!A21</f>
        <v>2.7</v>
      </c>
      <c r="B27" s="448" t="str">
        <f>'2.Drenagem'!B21</f>
        <v>Transporte de material com caminhão basculante 6 m³/12t</v>
      </c>
      <c r="C27" s="270" t="str">
        <f>'2.Drenagem'!C21</f>
        <v>m³xkm</v>
      </c>
      <c r="D27" s="442">
        <f>'2.Drenagem'!D21</f>
        <v>2496</v>
      </c>
      <c r="E27" s="145"/>
    </row>
    <row r="28" spans="1:5">
      <c r="A28" s="270" t="str">
        <f>'2.Drenagem'!A22</f>
        <v>2.8</v>
      </c>
      <c r="B28" s="448" t="str">
        <f>'2.Drenagem'!B22</f>
        <v>Fornecimento e Assentamento de tubos de concreto diâmetro = 300 mm</v>
      </c>
      <c r="C28" s="270" t="str">
        <f>'2.Drenagem'!C22</f>
        <v>m</v>
      </c>
      <c r="D28" s="442">
        <f>'2.Drenagem'!D22</f>
        <v>225</v>
      </c>
      <c r="E28" s="145"/>
    </row>
    <row r="29" spans="1:5" ht="24">
      <c r="A29" s="270" t="str">
        <f>'2.Drenagem'!A23</f>
        <v>2.9</v>
      </c>
      <c r="B29" s="448" t="str">
        <f>'2.Drenagem'!B23</f>
        <v>Fornecimento e Assentamento de tubos de concreto diâmetro = 600 mm, armado Classe PA-2, PB</v>
      </c>
      <c r="C29" s="270" t="str">
        <f>'2.Drenagem'!C23</f>
        <v>m</v>
      </c>
      <c r="D29" s="442">
        <f>'2.Drenagem'!D23</f>
        <v>512</v>
      </c>
      <c r="E29" s="145"/>
    </row>
    <row r="30" spans="1:5" ht="24">
      <c r="A30" s="270" t="str">
        <f>'2.Drenagem'!A24</f>
        <v>2.10</v>
      </c>
      <c r="B30" s="448" t="str">
        <f>'2.Drenagem'!B24</f>
        <v>Fornecimento e Assentamento de tubos de concreto diâmetro = 800 mm, armado Classe PA-2, PB</v>
      </c>
      <c r="C30" s="270" t="str">
        <f>'2.Drenagem'!C24</f>
        <v>m</v>
      </c>
      <c r="D30" s="442">
        <f>'2.Drenagem'!D24</f>
        <v>431</v>
      </c>
      <c r="E30" s="145"/>
    </row>
    <row r="31" spans="1:5" ht="24">
      <c r="A31" s="270" t="str">
        <f>'2.Drenagem'!A25</f>
        <v>2.11</v>
      </c>
      <c r="B31" s="448" t="str">
        <f>'2.Drenagem'!B25</f>
        <v>Fornecimento e Assentamento de tubos de concreto diâmetro = 1000mm, armado Classe PA-2, PB</v>
      </c>
      <c r="C31" s="270" t="str">
        <f>'2.Drenagem'!C25</f>
        <v>m</v>
      </c>
      <c r="D31" s="442">
        <f>'2.Drenagem'!D25</f>
        <v>161</v>
      </c>
      <c r="E31" s="145"/>
    </row>
    <row r="32" spans="1:5" ht="24">
      <c r="A32" s="270" t="str">
        <f>'2.Drenagem'!A26</f>
        <v>2.12</v>
      </c>
      <c r="B32" s="448" t="str">
        <f>'2.Drenagem'!B26</f>
        <v>Fornecimento e Assentamento de tubos de concreto diâmetro = 1200mm, armado Classe PA-2, PB</v>
      </c>
      <c r="C32" s="270" t="str">
        <f>'2.Drenagem'!C26</f>
        <v>m</v>
      </c>
      <c r="D32" s="442">
        <f>'2.Drenagem'!D26</f>
        <v>17</v>
      </c>
      <c r="E32" s="145"/>
    </row>
    <row r="33" spans="1:5" ht="24">
      <c r="A33" s="270" t="str">
        <f>'2.Drenagem'!A27</f>
        <v>2.13</v>
      </c>
      <c r="B33" s="448" t="str">
        <f>'2.Drenagem'!B27</f>
        <v>Geotêxtil não tecido 200 g/m² tipo Bidim, fornecimento e instalação, largura = 30 cm</v>
      </c>
      <c r="C33" s="270" t="str">
        <f>'2.Drenagem'!C27</f>
        <v>m²</v>
      </c>
      <c r="D33" s="442">
        <f>'2.Drenagem'!D27</f>
        <v>1046.6199999999999</v>
      </c>
      <c r="E33" s="145"/>
    </row>
    <row r="34" spans="1:5" s="169" customFormat="1" ht="24">
      <c r="A34" s="270" t="str">
        <f>'2.Drenagem'!A28</f>
        <v>2.14</v>
      </c>
      <c r="B34" s="448" t="str">
        <f>'2.Drenagem'!B28</f>
        <v>Caixa coletora,  com grelha de concreto, para tubo D = 300 mm - padrão P.M.I.</v>
      </c>
      <c r="C34" s="270" t="str">
        <f>'2.Drenagem'!C28</f>
        <v>unid</v>
      </c>
      <c r="D34" s="442">
        <f>'2.Drenagem'!D28</f>
        <v>80</v>
      </c>
      <c r="E34" s="434"/>
    </row>
    <row r="35" spans="1:5" s="169" customFormat="1" ht="12.75">
      <c r="A35" s="270" t="str">
        <f>'2.Drenagem'!A29</f>
        <v>2.15</v>
      </c>
      <c r="B35" s="448" t="str">
        <f>'2.Drenagem'!B29</f>
        <v>Caixa de ligação e passagem - tipo CLP 02 - Padrão DNIT</v>
      </c>
      <c r="C35" s="270" t="str">
        <f>'2.Drenagem'!C29</f>
        <v>unid</v>
      </c>
      <c r="D35" s="442">
        <f>'2.Drenagem'!D29</f>
        <v>15</v>
      </c>
      <c r="E35" s="434"/>
    </row>
    <row r="36" spans="1:5" s="169" customFormat="1" ht="12.75">
      <c r="A36" s="270" t="str">
        <f>'2.Drenagem'!A30</f>
        <v>2.16</v>
      </c>
      <c r="B36" s="448" t="str">
        <f>'2.Drenagem'!B30</f>
        <v>Caixa de ligação e passagem - tipo CLP 03 - Padrão DNIT</v>
      </c>
      <c r="C36" s="270" t="str">
        <f>'2.Drenagem'!C30</f>
        <v>unid</v>
      </c>
      <c r="D36" s="442">
        <f>'2.Drenagem'!D30</f>
        <v>15</v>
      </c>
      <c r="E36" s="434"/>
    </row>
    <row r="37" spans="1:5" s="450" customFormat="1" ht="12.75">
      <c r="A37" s="270" t="str">
        <f>'2.Drenagem'!A31</f>
        <v>2.17</v>
      </c>
      <c r="B37" s="448" t="str">
        <f>'2.Drenagem'!B31</f>
        <v>Caixa de ligação e passagem - tipo CLP 04 - Padrão DNIT</v>
      </c>
      <c r="C37" s="270" t="str">
        <f>'2.Drenagem'!C31</f>
        <v>unid</v>
      </c>
      <c r="D37" s="442">
        <f>'2.Drenagem'!D31</f>
        <v>4</v>
      </c>
      <c r="E37" s="449"/>
    </row>
    <row r="38" spans="1:5" s="450" customFormat="1" ht="12.75">
      <c r="A38" s="270" t="str">
        <f>'2.Drenagem'!A32</f>
        <v>2.18</v>
      </c>
      <c r="B38" s="448" t="str">
        <f>'2.Drenagem'!B32</f>
        <v>Poço de Visita - tipo PVI 02 - Padrão DNIT</v>
      </c>
      <c r="C38" s="270" t="str">
        <f>'2.Drenagem'!C32</f>
        <v>unid</v>
      </c>
      <c r="D38" s="442">
        <f>'2.Drenagem'!D32</f>
        <v>6</v>
      </c>
      <c r="E38" s="449"/>
    </row>
    <row r="39" spans="1:5" s="450" customFormat="1" ht="12.75">
      <c r="A39" s="270" t="str">
        <f>'2.Drenagem'!A33</f>
        <v>2.19</v>
      </c>
      <c r="B39" s="448" t="str">
        <f>'2.Drenagem'!B33</f>
        <v>Poço de Visita - tipo PVI 03 - Padrão DNIT</v>
      </c>
      <c r="C39" s="270" t="str">
        <f>'2.Drenagem'!C33</f>
        <v>unid</v>
      </c>
      <c r="D39" s="442">
        <f>'2.Drenagem'!D33</f>
        <v>4</v>
      </c>
      <c r="E39" s="449"/>
    </row>
    <row r="40" spans="1:5" s="450" customFormat="1" ht="12.75">
      <c r="A40" s="270" t="str">
        <f>'2.Drenagem'!A34</f>
        <v>2.20</v>
      </c>
      <c r="B40" s="448" t="str">
        <f>'2.Drenagem'!B34</f>
        <v>Poço de Visita - tipo PVI 04 - Padrão DNIT</v>
      </c>
      <c r="C40" s="270" t="str">
        <f>'2.Drenagem'!C34</f>
        <v>unid</v>
      </c>
      <c r="D40" s="442">
        <f>'2.Drenagem'!D34</f>
        <v>3</v>
      </c>
      <c r="E40" s="449"/>
    </row>
    <row r="41" spans="1:5" s="450" customFormat="1" ht="12.75">
      <c r="A41" s="270" t="str">
        <f>'2.Drenagem'!A35</f>
        <v>2.21</v>
      </c>
      <c r="B41" s="448" t="str">
        <f>'2.Drenagem'!B35</f>
        <v>Poço de Visita - tipo PVI 05 - Padrão DNIT</v>
      </c>
      <c r="C41" s="270" t="str">
        <f>'2.Drenagem'!C35</f>
        <v>unid</v>
      </c>
      <c r="D41" s="442">
        <f>'2.Drenagem'!D35</f>
        <v>1</v>
      </c>
      <c r="E41" s="449"/>
    </row>
    <row r="42" spans="1:5">
      <c r="A42" s="270" t="str">
        <f>'2.Drenagem'!A36</f>
        <v>2.22</v>
      </c>
      <c r="B42" s="448" t="str">
        <f>'2.Drenagem'!B36</f>
        <v>Chaminé dos poços de visita - CPV 02</v>
      </c>
      <c r="C42" s="270" t="str">
        <f>'2.Drenagem'!C36</f>
        <v>unid</v>
      </c>
      <c r="D42" s="442">
        <f>'2.Drenagem'!D36</f>
        <v>8</v>
      </c>
      <c r="E42" s="145"/>
    </row>
    <row r="43" spans="1:5" s="169" customFormat="1" ht="12.75">
      <c r="A43" s="270" t="str">
        <f>'2.Drenagem'!A37</f>
        <v>2.23</v>
      </c>
      <c r="B43" s="448" t="str">
        <f>'2.Drenagem'!B37</f>
        <v>Chaminé dos poços de visita - CPV 03</v>
      </c>
      <c r="C43" s="270" t="str">
        <f>'2.Drenagem'!C37</f>
        <v>unid</v>
      </c>
      <c r="D43" s="442">
        <f>'2.Drenagem'!D37</f>
        <v>4</v>
      </c>
      <c r="E43" s="434"/>
    </row>
    <row r="44" spans="1:5" s="169" customFormat="1" ht="12.75">
      <c r="A44" s="270" t="str">
        <f>'2.Drenagem'!A38</f>
        <v>2.24</v>
      </c>
      <c r="B44" s="448" t="str">
        <f>'2.Drenagem'!B38</f>
        <v>Chaminé dos poços de visita - CPV 04</v>
      </c>
      <c r="C44" s="270" t="str">
        <f>'2.Drenagem'!C38</f>
        <v>unid</v>
      </c>
      <c r="D44" s="442">
        <f>'2.Drenagem'!D38</f>
        <v>3</v>
      </c>
      <c r="E44" s="434"/>
    </row>
    <row r="45" spans="1:5" s="169" customFormat="1" ht="12.75">
      <c r="A45" s="270" t="str">
        <f>'2.Drenagem'!A39</f>
        <v>2.25</v>
      </c>
      <c r="B45" s="448" t="str">
        <f>'2.Drenagem'!B39</f>
        <v>Chaminé dos poços de visita - CPV 05</v>
      </c>
      <c r="C45" s="270" t="str">
        <f>'2.Drenagem'!C39</f>
        <v>unid</v>
      </c>
      <c r="D45" s="442">
        <f>'2.Drenagem'!D39</f>
        <v>1</v>
      </c>
      <c r="E45" s="434"/>
    </row>
    <row r="46" spans="1:5" s="169" customFormat="1" ht="12.75">
      <c r="A46" s="270" t="str">
        <f>'2.Drenagem'!A40</f>
        <v>2.26</v>
      </c>
      <c r="B46" s="448" t="str">
        <f>'2.Drenagem'!B40</f>
        <v>Reaterro de vala com materialde reaproveitamento, adensado e vibrado</v>
      </c>
      <c r="C46" s="270" t="str">
        <f>'2.Drenagem'!C40</f>
        <v>m³</v>
      </c>
      <c r="D46" s="442">
        <f>'2.Drenagem'!D40</f>
        <v>3210.65</v>
      </c>
      <c r="E46" s="434"/>
    </row>
    <row r="47" spans="1:5" s="169" customFormat="1" ht="12.75">
      <c r="A47" s="270" t="str">
        <f>'2.Drenagem'!A41</f>
        <v>2.27</v>
      </c>
      <c r="B47" s="448" t="str">
        <f>'2.Drenagem'!B41</f>
        <v>Carga, manobras e descarga do material.</v>
      </c>
      <c r="C47" s="270" t="str">
        <f>'2.Drenagem'!C41</f>
        <v>m³</v>
      </c>
      <c r="D47" s="442">
        <f>'2.Drenagem'!D41</f>
        <v>4173.8500000000004</v>
      </c>
      <c r="E47" s="434"/>
    </row>
    <row r="48" spans="1:5" s="169" customFormat="1" ht="12.75">
      <c r="A48" s="270" t="str">
        <f>'2.Drenagem'!A42</f>
        <v>2.28</v>
      </c>
      <c r="B48" s="448" t="str">
        <f>'2.Drenagem'!B42</f>
        <v>Transporte de material com caminhão basculante 6 m³/12t</v>
      </c>
      <c r="C48" s="270" t="str">
        <f>'2.Drenagem'!C42</f>
        <v>m³xkm</v>
      </c>
      <c r="D48" s="442">
        <f>'2.Drenagem'!D42</f>
        <v>41738.5</v>
      </c>
      <c r="E48" s="434"/>
    </row>
    <row r="49" spans="1:5" s="169" customFormat="1" ht="12.75">
      <c r="A49" s="257" t="str">
        <f>'2.Drenagem'!A43</f>
        <v>2.29</v>
      </c>
      <c r="B49" s="446" t="str">
        <f>'2.Drenagem'!B43</f>
        <v>Ligações Domiciliares</v>
      </c>
      <c r="C49" s="257"/>
      <c r="D49" s="447"/>
      <c r="E49" s="434"/>
    </row>
    <row r="50" spans="1:5" s="169" customFormat="1" ht="24">
      <c r="A50" s="270" t="str">
        <f>'2.Drenagem'!A44</f>
        <v>2.29.1</v>
      </c>
      <c r="B50" s="448" t="str">
        <f>'2.Drenagem'!B44</f>
        <v>Escavação de vala em material de 1ª categoria, com escavadeira hidráulica, com profundidade de 1,5 a 3,0 m</v>
      </c>
      <c r="C50" s="270" t="str">
        <f>'2.Drenagem'!C44</f>
        <v>m³</v>
      </c>
      <c r="D50" s="442">
        <f>'2.Drenagem'!D44</f>
        <v>76.23</v>
      </c>
      <c r="E50" s="434"/>
    </row>
    <row r="51" spans="1:5" s="169" customFormat="1" ht="12.75">
      <c r="A51" s="270" t="str">
        <f>'2.Drenagem'!A45</f>
        <v>2.29.2</v>
      </c>
      <c r="B51" s="448" t="str">
        <f>'2.Drenagem'!B45</f>
        <v xml:space="preserve">Carga, manobras e descarga do material </v>
      </c>
      <c r="C51" s="270" t="str">
        <f>'2.Drenagem'!C45</f>
        <v>m³</v>
      </c>
      <c r="D51" s="442">
        <f>'2.Drenagem'!D45</f>
        <v>99.1</v>
      </c>
      <c r="E51" s="434"/>
    </row>
    <row r="52" spans="1:5">
      <c r="A52" s="270" t="str">
        <f>'2.Drenagem'!A46</f>
        <v>2.29.3</v>
      </c>
      <c r="B52" s="448" t="str">
        <f>'2.Drenagem'!B46</f>
        <v>Transporte do material com caminhão basculante</v>
      </c>
      <c r="C52" s="270" t="str">
        <f>'2.Drenagem'!C46</f>
        <v>m³xkm</v>
      </c>
      <c r="D52" s="442">
        <f>'2.Drenagem'!D46</f>
        <v>594.59999999999991</v>
      </c>
      <c r="E52" s="145"/>
    </row>
    <row r="53" spans="1:5">
      <c r="A53" s="270" t="str">
        <f>'2.Drenagem'!A47</f>
        <v>2.29.4</v>
      </c>
      <c r="B53" s="448" t="str">
        <f>'2.Drenagem'!B47</f>
        <v>Tubo de pvc, série R, água pluvial, DN 100 mm - fornecimento e instalação</v>
      </c>
      <c r="C53" s="270" t="str">
        <f>'2.Drenagem'!C47</f>
        <v>m</v>
      </c>
      <c r="D53" s="442">
        <f>'2.Drenagem'!D47</f>
        <v>847</v>
      </c>
      <c r="E53" s="145"/>
    </row>
    <row r="54" spans="1:5" ht="24">
      <c r="A54" s="270" t="str">
        <f>'2.Drenagem'!A48</f>
        <v>2.29.5</v>
      </c>
      <c r="B54" s="448" t="str">
        <f>'2.Drenagem'!B48</f>
        <v>Joelho 90 graus, pvc, série R água pluvial, DN 100 mm - fornecimento e instalação</v>
      </c>
      <c r="C54" s="270" t="str">
        <f>'2.Drenagem'!C48</f>
        <v>unid</v>
      </c>
      <c r="D54" s="442">
        <f>'2.Drenagem'!D48</f>
        <v>121</v>
      </c>
      <c r="E54" s="145"/>
    </row>
    <row r="55" spans="1:5">
      <c r="A55" s="270" t="str">
        <f>'2.Drenagem'!A49</f>
        <v>2.29.6</v>
      </c>
      <c r="B55" s="448" t="str">
        <f>'2.Drenagem'!B49</f>
        <v>Reaterro de vala com materialde reaproveitamento, adensado e vibrado</v>
      </c>
      <c r="C55" s="270" t="str">
        <f>'2.Drenagem'!C49</f>
        <v>m³</v>
      </c>
      <c r="D55" s="442">
        <f>'2.Drenagem'!D49</f>
        <v>69.58</v>
      </c>
      <c r="E55" s="145"/>
    </row>
    <row r="56" spans="1:5">
      <c r="A56" s="270" t="str">
        <f>'2.Drenagem'!A50</f>
        <v>2.29.7</v>
      </c>
      <c r="B56" s="448" t="str">
        <f>'2.Drenagem'!B50</f>
        <v xml:space="preserve">Carga, manobras e descarga do material </v>
      </c>
      <c r="C56" s="270" t="str">
        <f>'2.Drenagem'!C50</f>
        <v>m³</v>
      </c>
      <c r="D56" s="442">
        <f>'2.Drenagem'!D50</f>
        <v>90.45</v>
      </c>
      <c r="E56" s="145"/>
    </row>
    <row r="57" spans="1:5">
      <c r="A57" s="270" t="str">
        <f>'2.Drenagem'!A51</f>
        <v>2.29.8</v>
      </c>
      <c r="B57" s="448" t="str">
        <f>'2.Drenagem'!B51</f>
        <v>Transporte do material com caminhão basculante</v>
      </c>
      <c r="C57" s="270" t="str">
        <f>'2.Drenagem'!C51</f>
        <v>m³xkm</v>
      </c>
      <c r="D57" s="442">
        <f>'2.Drenagem'!D51</f>
        <v>904.5</v>
      </c>
      <c r="E57" s="145"/>
    </row>
    <row r="58" spans="1:5">
      <c r="A58" s="257" t="str">
        <f>'2.Drenagem'!A52</f>
        <v>2.30</v>
      </c>
      <c r="B58" s="446" t="str">
        <f>'2.Drenagem'!B52</f>
        <v>Drenagem Rua Manoel Bandeira</v>
      </c>
      <c r="C58" s="270"/>
      <c r="D58" s="442"/>
      <c r="E58" s="145"/>
    </row>
    <row r="59" spans="1:5" ht="24">
      <c r="A59" s="270" t="str">
        <f>'2.Drenagem'!A53</f>
        <v>2.30.1</v>
      </c>
      <c r="B59" s="448" t="str">
        <f>'2.Drenagem'!B53</f>
        <v>Escavação de vala em material de 1ª categoria, com escavadeira hidráulica, profundidade de 1,5 - 3,0 m</v>
      </c>
      <c r="C59" s="270" t="str">
        <f>'2.Drenagem'!C53</f>
        <v>m³</v>
      </c>
      <c r="D59" s="442">
        <f>'2.Drenagem'!D53</f>
        <v>1075.18</v>
      </c>
      <c r="E59" s="145"/>
    </row>
    <row r="60" spans="1:5">
      <c r="A60" s="270" t="str">
        <f>'2.Drenagem'!A54</f>
        <v>2.30.2</v>
      </c>
      <c r="B60" s="448" t="str">
        <f>'2.Drenagem'!B54</f>
        <v xml:space="preserve">Carga, manobras e descarga do material </v>
      </c>
      <c r="C60" s="270" t="str">
        <f>'2.Drenagem'!C54</f>
        <v>m³</v>
      </c>
      <c r="D60" s="442">
        <f>'2.Drenagem'!D54</f>
        <v>1397.73</v>
      </c>
      <c r="E60" s="145"/>
    </row>
    <row r="61" spans="1:5">
      <c r="A61" s="270" t="str">
        <f>'2.Drenagem'!A55</f>
        <v>2.30.3</v>
      </c>
      <c r="B61" s="448" t="str">
        <f>'2.Drenagem'!B55</f>
        <v>Transporte de material com caminhão basculante 6 m³/12t</v>
      </c>
      <c r="C61" s="270" t="str">
        <f>'2.Drenagem'!C55</f>
        <v>m³xkm</v>
      </c>
      <c r="D61" s="442">
        <f>'2.Drenagem'!D55</f>
        <v>8386.380000000001</v>
      </c>
      <c r="E61" s="145"/>
    </row>
    <row r="62" spans="1:5">
      <c r="A62" s="270" t="str">
        <f>'2.Drenagem'!A56</f>
        <v>2.30.4</v>
      </c>
      <c r="B62" s="448" t="str">
        <f>'2.Drenagem'!B56</f>
        <v>Escoramento continuo com chapa e perfis metálicos</v>
      </c>
      <c r="C62" s="270" t="str">
        <f>'2.Drenagem'!C56</f>
        <v>m²</v>
      </c>
      <c r="D62" s="442">
        <f>'2.Drenagem'!D56</f>
        <v>716.78599999999994</v>
      </c>
      <c r="E62" s="145"/>
    </row>
    <row r="63" spans="1:5">
      <c r="A63" s="270" t="str">
        <f>'2.Drenagem'!A57</f>
        <v>2.30.5</v>
      </c>
      <c r="B63" s="448" t="str">
        <f>'2.Drenagem'!B57</f>
        <v>Fornecimento e espalhamento de rachão e=20cm</v>
      </c>
      <c r="C63" s="270" t="str">
        <f>'2.Drenagem'!C57</f>
        <v>m³</v>
      </c>
      <c r="D63" s="442">
        <f>'2.Drenagem'!D57</f>
        <v>97.800000000000011</v>
      </c>
      <c r="E63" s="145"/>
    </row>
    <row r="64" spans="1:5">
      <c r="A64" s="270" t="str">
        <f>'2.Drenagem'!A58</f>
        <v>2.30.6</v>
      </c>
      <c r="B64" s="448" t="str">
        <f>'2.Drenagem'!B58</f>
        <v>Carga, manobras e descarga do material</v>
      </c>
      <c r="C64" s="270" t="str">
        <f>'2.Drenagem'!C58</f>
        <v>m³</v>
      </c>
      <c r="D64" s="442">
        <f>'2.Drenagem'!D58</f>
        <v>142.78800000000001</v>
      </c>
      <c r="E64" s="145"/>
    </row>
    <row r="65" spans="1:5">
      <c r="A65" s="270" t="str">
        <f>'2.Drenagem'!A59</f>
        <v>2.30.7</v>
      </c>
      <c r="B65" s="448" t="str">
        <f>'2.Drenagem'!B59</f>
        <v>Transporte de material com caminhão basculante 6 m³/12t</v>
      </c>
      <c r="C65" s="270" t="str">
        <f>'2.Drenagem'!C59</f>
        <v>m³xkm</v>
      </c>
      <c r="D65" s="442">
        <f>'2.Drenagem'!D59</f>
        <v>1427.88</v>
      </c>
      <c r="E65" s="145"/>
    </row>
    <row r="66" spans="1:5" s="169" customFormat="1" ht="12.75">
      <c r="A66" s="270" t="str">
        <f>'2.Drenagem'!A60</f>
        <v>2.30.8</v>
      </c>
      <c r="B66" s="448" t="str">
        <f>'2.Drenagem'!B60</f>
        <v>BSCC 1,0X1,5 m (pré-moldado). Fornecimento e assentamento.</v>
      </c>
      <c r="C66" s="270" t="str">
        <f>'2.Drenagem'!C60</f>
        <v>m</v>
      </c>
      <c r="D66" s="442">
        <f>'2.Drenagem'!D60</f>
        <v>163</v>
      </c>
      <c r="E66" s="434"/>
    </row>
    <row r="67" spans="1:5" s="169" customFormat="1" ht="12.75">
      <c r="A67" s="270" t="str">
        <f>'2.Drenagem'!A61</f>
        <v>2.30.9</v>
      </c>
      <c r="B67" s="448" t="str">
        <f>'2.Drenagem'!B61</f>
        <v>Boca de bueiro para BSCC 1,0x1,5 em concreto armado, com alt. 0 a 1,0m.</v>
      </c>
      <c r="C67" s="270" t="str">
        <f>'2.Drenagem'!C61</f>
        <v>unid</v>
      </c>
      <c r="D67" s="442">
        <f>'2.Drenagem'!D61</f>
        <v>1</v>
      </c>
      <c r="E67" s="434"/>
    </row>
    <row r="68" spans="1:5" s="169" customFormat="1" ht="24">
      <c r="A68" s="270" t="str">
        <f>'2.Drenagem'!A62</f>
        <v>2.30.10</v>
      </c>
      <c r="B68" s="448" t="str">
        <f>'2.Drenagem'!B62</f>
        <v>Geotêxtil não tecido 200 g/m² tipo Bidim, fornecimento e instalação, largura = 30 cm</v>
      </c>
      <c r="C68" s="270" t="str">
        <f>'2.Drenagem'!C62</f>
        <v>m²</v>
      </c>
      <c r="D68" s="442">
        <f>'2.Drenagem'!D62</f>
        <v>215.16</v>
      </c>
      <c r="E68" s="434"/>
    </row>
    <row r="69" spans="1:5" s="169" customFormat="1" ht="12.75">
      <c r="A69" s="270" t="str">
        <f>'2.Drenagem'!A63</f>
        <v>2.30.11</v>
      </c>
      <c r="B69" s="448" t="str">
        <f>'2.Drenagem'!B63</f>
        <v>Reaterro de vala com material granular de empréstimo, adensado e vibrado</v>
      </c>
      <c r="C69" s="270" t="str">
        <f>'2.Drenagem'!C63</f>
        <v>m³</v>
      </c>
      <c r="D69" s="442">
        <f>'2.Drenagem'!D63</f>
        <v>595.96</v>
      </c>
      <c r="E69" s="434"/>
    </row>
    <row r="70" spans="1:5">
      <c r="A70" s="270" t="str">
        <f>'2.Drenagem'!A64</f>
        <v>2.30.12</v>
      </c>
      <c r="B70" s="448" t="str">
        <f>'2.Drenagem'!B64</f>
        <v>Carga, manobras e descarga do material</v>
      </c>
      <c r="C70" s="270" t="str">
        <f>'2.Drenagem'!C64</f>
        <v>m³</v>
      </c>
      <c r="D70" s="442">
        <f>'2.Drenagem'!D64</f>
        <v>774.75</v>
      </c>
      <c r="E70" s="145"/>
    </row>
    <row r="71" spans="1:5">
      <c r="A71" s="270" t="str">
        <f>'2.Drenagem'!A65</f>
        <v>2.30.13</v>
      </c>
      <c r="B71" s="448" t="str">
        <f>'2.Drenagem'!B65</f>
        <v>Transporte de material com caminhão basculante 6 m³/12t</v>
      </c>
      <c r="C71" s="270" t="str">
        <f>'2.Drenagem'!C65</f>
        <v>m³xkm</v>
      </c>
      <c r="D71" s="442">
        <f>'2.Drenagem'!D65</f>
        <v>7747.5</v>
      </c>
      <c r="E71" s="145"/>
    </row>
    <row r="72" spans="1:5" s="169" customFormat="1" ht="12.75">
      <c r="A72" s="270" t="str">
        <f>'2.Drenagem'!A66</f>
        <v>2.31</v>
      </c>
      <c r="B72" s="448" t="str">
        <f>'2.Drenagem'!B66</f>
        <v xml:space="preserve">Rebaixamento de lençol </v>
      </c>
      <c r="C72" s="270"/>
      <c r="D72" s="442"/>
      <c r="E72" s="434"/>
    </row>
    <row r="73" spans="1:5" s="169" customFormat="1" ht="12.75">
      <c r="A73" s="270" t="str">
        <f>'2.Drenagem'!A67</f>
        <v>2.31.1</v>
      </c>
      <c r="B73" s="448" t="str">
        <f>'2.Drenagem'!B67</f>
        <v>Mobilização, demobilização e transporte de equipamentos</v>
      </c>
      <c r="C73" s="270" t="str">
        <f>'2.Drenagem'!C67</f>
        <v>unid</v>
      </c>
      <c r="D73" s="442">
        <f>'2.Drenagem'!D67</f>
        <v>1</v>
      </c>
      <c r="E73" s="434"/>
    </row>
    <row r="74" spans="1:5" s="169" customFormat="1" ht="12.75">
      <c r="A74" s="270" t="str">
        <f>'2.Drenagem'!A68</f>
        <v>2.31.2</v>
      </c>
      <c r="B74" s="448" t="str">
        <f>'2.Drenagem'!B68</f>
        <v>Operação do sistema de rebaixamento</v>
      </c>
      <c r="C74" s="270" t="str">
        <f>'2.Drenagem'!C68</f>
        <v>cjdia</v>
      </c>
      <c r="D74" s="442">
        <f>'2.Drenagem'!D68</f>
        <v>21</v>
      </c>
      <c r="E74" s="434"/>
    </row>
    <row r="75" spans="1:5" s="169" customFormat="1" ht="12.75">
      <c r="A75" s="270" t="str">
        <f>'2.Drenagem'!A69</f>
        <v>2.31.3</v>
      </c>
      <c r="B75" s="448" t="str">
        <f>'2.Drenagem'!B69</f>
        <v>Ponteira filtrante em vala</v>
      </c>
      <c r="C75" s="270" t="str">
        <f>'2.Drenagem'!C69</f>
        <v>unid</v>
      </c>
      <c r="D75" s="442">
        <f>'2.Drenagem'!D69</f>
        <v>133</v>
      </c>
      <c r="E75" s="434"/>
    </row>
    <row r="76" spans="1:5" s="169" customFormat="1" ht="12.75">
      <c r="A76" s="270" t="str">
        <f>'2.Drenagem'!A70</f>
        <v>2.31.4</v>
      </c>
      <c r="B76" s="448" t="str">
        <f>'2.Drenagem'!B70</f>
        <v>Esgotamento de vala com moto-bomba (por hora)</v>
      </c>
      <c r="C76" s="270" t="str">
        <f>'2.Drenagem'!C70</f>
        <v>h</v>
      </c>
      <c r="D76" s="442">
        <f>'2.Drenagem'!D70</f>
        <v>189</v>
      </c>
      <c r="E76" s="434"/>
    </row>
    <row r="77" spans="1:5" s="169" customFormat="1" ht="12.75">
      <c r="A77" s="270" t="str">
        <f>'2.Drenagem'!A71</f>
        <v>3.32</v>
      </c>
      <c r="B77" s="448" t="str">
        <f>'2.Drenagem'!B71</f>
        <v>Tubo de concreto perfurado Ø200 mm</v>
      </c>
      <c r="C77" s="270" t="str">
        <f>'2.Drenagem'!C71</f>
        <v>und</v>
      </c>
      <c r="D77" s="442">
        <f>'2.Drenagem'!D71</f>
        <v>24</v>
      </c>
      <c r="E77" s="434"/>
    </row>
    <row r="78" spans="1:5" s="169" customFormat="1" ht="12.75">
      <c r="A78" s="270"/>
      <c r="B78" s="448"/>
      <c r="C78" s="270"/>
      <c r="D78" s="442"/>
      <c r="E78" s="434"/>
    </row>
    <row r="79" spans="1:5">
      <c r="A79" s="257">
        <v>3</v>
      </c>
      <c r="B79" s="446" t="s">
        <v>284</v>
      </c>
      <c r="C79" s="270"/>
      <c r="D79" s="442"/>
      <c r="E79" s="145"/>
    </row>
    <row r="80" spans="1:5">
      <c r="A80" s="270" t="str">
        <f>'3.Pavimentação'!A15</f>
        <v>3.1</v>
      </c>
      <c r="B80" s="448" t="str">
        <f>'3.Pavimentação'!B15</f>
        <v>Remoção de lajota sextavada (esp=8cm)</v>
      </c>
      <c r="C80" s="270" t="str">
        <f>'3.Pavimentação'!C15</f>
        <v>m²</v>
      </c>
      <c r="D80" s="442">
        <f>'3.Pavimentação'!D15</f>
        <v>11434.66</v>
      </c>
      <c r="E80" s="145"/>
    </row>
    <row r="81" spans="1:5">
      <c r="A81" s="270" t="str">
        <f>'3.Pavimentação'!A16</f>
        <v>3.2</v>
      </c>
      <c r="B81" s="448" t="str">
        <f>'3.Pavimentação'!B16</f>
        <v xml:space="preserve">Rebaixamento de subleito, e=44,5 cm </v>
      </c>
      <c r="C81" s="270" t="str">
        <f>'3.Pavimentação'!C16</f>
        <v>m³</v>
      </c>
      <c r="D81" s="442">
        <f>'3.Pavimentação'!D16</f>
        <v>5004.49</v>
      </c>
      <c r="E81" s="145"/>
    </row>
    <row r="82" spans="1:5">
      <c r="A82" s="270" t="str">
        <f>'3.Pavimentação'!A17</f>
        <v>3.3</v>
      </c>
      <c r="B82" s="448" t="str">
        <f>'3.Pavimentação'!B17</f>
        <v>Carga, manobras e descarga do material</v>
      </c>
      <c r="C82" s="270" t="str">
        <f>'3.Pavimentação'!C17</f>
        <v>m³</v>
      </c>
      <c r="D82" s="442">
        <f>'3.Pavimentação'!D17</f>
        <v>7777.37</v>
      </c>
      <c r="E82" s="145"/>
    </row>
    <row r="83" spans="1:5">
      <c r="A83" s="270" t="str">
        <f>'3.Pavimentação'!A18</f>
        <v>3.4</v>
      </c>
      <c r="B83" s="448" t="str">
        <f>'3.Pavimentação'!B18</f>
        <v xml:space="preserve">Transporte do material c/ caminhão basculante </v>
      </c>
      <c r="C83" s="270" t="str">
        <f>'3.Pavimentação'!C18</f>
        <v>m³xkm</v>
      </c>
      <c r="D83" s="442">
        <f>'3.Pavimentação'!D18</f>
        <v>46664.22</v>
      </c>
      <c r="E83" s="145"/>
    </row>
    <row r="84" spans="1:5">
      <c r="A84" s="270" t="str">
        <f>'3.Pavimentação'!A19</f>
        <v>3.5</v>
      </c>
      <c r="B84" s="448" t="str">
        <f>'3.Pavimentação'!B19</f>
        <v>Regularização e compactação de subleito</v>
      </c>
      <c r="C84" s="270" t="str">
        <f>'3.Pavimentação'!C19</f>
        <v>m²</v>
      </c>
      <c r="D84" s="442">
        <f>'3.Pavimentação'!D19</f>
        <v>11358.04</v>
      </c>
      <c r="E84" s="145"/>
    </row>
    <row r="85" spans="1:5">
      <c r="A85" s="270" t="str">
        <f>'3.Pavimentação'!A20</f>
        <v>3.6</v>
      </c>
      <c r="B85" s="448" t="str">
        <f>'3.Pavimentação'!B20</f>
        <v>Sub-base de rachão e = 30cm, fornecimento e execução</v>
      </c>
      <c r="C85" s="270" t="str">
        <f>'3.Pavimentação'!C20</f>
        <v>m³</v>
      </c>
      <c r="D85" s="442">
        <f>'3.Pavimentação'!D20</f>
        <v>3407.41</v>
      </c>
      <c r="E85" s="145"/>
    </row>
    <row r="86" spans="1:5">
      <c r="A86" s="270" t="str">
        <f>'3.Pavimentação'!A21</f>
        <v>3.7</v>
      </c>
      <c r="B86" s="448" t="str">
        <f>'3.Pavimentação'!B21</f>
        <v>Carga, manobras e descarga do material</v>
      </c>
      <c r="C86" s="270" t="str">
        <f>'3.Pavimentação'!C21</f>
        <v>m³</v>
      </c>
      <c r="D86" s="442">
        <f>'3.Pavimentação'!D21</f>
        <v>4429.63</v>
      </c>
      <c r="E86" s="145"/>
    </row>
    <row r="87" spans="1:5">
      <c r="A87" s="270" t="str">
        <f>'3.Pavimentação'!A22</f>
        <v>3.8</v>
      </c>
      <c r="B87" s="448" t="str">
        <f>'3.Pavimentação'!B22</f>
        <v>Transporte do material c/ caminhão basculante</v>
      </c>
      <c r="C87" s="270" t="str">
        <f>'3.Pavimentação'!C22</f>
        <v>m³</v>
      </c>
      <c r="D87" s="442">
        <f>'3.Pavimentação'!D22</f>
        <v>44296.3</v>
      </c>
      <c r="E87" s="145"/>
    </row>
    <row r="88" spans="1:5">
      <c r="A88" s="270" t="str">
        <f>'3.Pavimentação'!A23</f>
        <v>3.9</v>
      </c>
      <c r="B88" s="448" t="str">
        <f>'3.Pavimentação'!B23</f>
        <v>Base de brita graudada e = 15 cm, fornecimento e execução</v>
      </c>
      <c r="C88" s="270" t="str">
        <f>'3.Pavimentação'!C23</f>
        <v>m³</v>
      </c>
      <c r="D88" s="442">
        <f>'3.Pavimentação'!D23</f>
        <v>1703.71</v>
      </c>
      <c r="E88" s="145"/>
    </row>
    <row r="89" spans="1:5">
      <c r="A89" s="270" t="str">
        <f>'3.Pavimentação'!A24</f>
        <v>3.10</v>
      </c>
      <c r="B89" s="448" t="str">
        <f>'3.Pavimentação'!B24</f>
        <v>Carga, manobras e descarga do material</v>
      </c>
      <c r="C89" s="270" t="str">
        <f>'3.Pavimentação'!C24</f>
        <v>m³</v>
      </c>
      <c r="D89" s="442">
        <f>'3.Pavimentação'!D24</f>
        <v>2487.41</v>
      </c>
      <c r="E89" s="145"/>
    </row>
    <row r="90" spans="1:5">
      <c r="A90" s="270" t="str">
        <f>'3.Pavimentação'!A25</f>
        <v>3.11</v>
      </c>
      <c r="B90" s="448" t="str">
        <f>'3.Pavimentação'!B25</f>
        <v>Transporte do material c/ caminhão basculante</v>
      </c>
      <c r="C90" s="270" t="str">
        <f>'3.Pavimentação'!C25</f>
        <v>m³</v>
      </c>
      <c r="D90" s="442">
        <f>'3.Pavimentação'!D25</f>
        <v>17037.099999999999</v>
      </c>
      <c r="E90" s="145"/>
    </row>
    <row r="91" spans="1:5">
      <c r="A91" s="270" t="str">
        <f>'3.Pavimentação'!A26</f>
        <v>3.12</v>
      </c>
      <c r="B91" s="448" t="str">
        <f>'3.Pavimentação'!B26</f>
        <v>Imprimação de base com emulsão CM-30</v>
      </c>
      <c r="C91" s="270" t="str">
        <f>'3.Pavimentação'!C26</f>
        <v>m²</v>
      </c>
      <c r="D91" s="442">
        <f>'3.Pavimentação'!D26</f>
        <v>11358.04</v>
      </c>
      <c r="E91" s="145"/>
    </row>
    <row r="92" spans="1:5">
      <c r="A92" s="270" t="str">
        <f>'3.Pavimentação'!A27</f>
        <v>3.13</v>
      </c>
      <c r="B92" s="448" t="str">
        <f>'3.Pavimentação'!B27</f>
        <v>Pintura de ligação com emulsão asfáltica RR-2C</v>
      </c>
      <c r="C92" s="270" t="str">
        <f>'3.Pavimentação'!C27</f>
        <v>m²</v>
      </c>
      <c r="D92" s="442">
        <f>'3.Pavimentação'!D27</f>
        <v>23942.570000000003</v>
      </c>
      <c r="E92" s="145"/>
    </row>
    <row r="93" spans="1:5" ht="36">
      <c r="A93" s="270" t="str">
        <f>'3.Pavimentação'!A28</f>
        <v>3.14</v>
      </c>
      <c r="B93" s="448" t="str">
        <f>'3.Pavimentação'!B28</f>
        <v>Concreto betuminoso usinado a quente (CBUQ) com CAP 50/70, capa de rolamento, incluindo usinagem e aplicação, excluindo transporte, esp=7,5cm</v>
      </c>
      <c r="C93" s="270" t="str">
        <f>'3.Pavimentação'!C28</f>
        <v>m³</v>
      </c>
      <c r="D93" s="442">
        <f>'3.Pavimentação'!D28</f>
        <v>913.17000000000007</v>
      </c>
      <c r="E93" s="145"/>
    </row>
    <row r="94" spans="1:5" ht="24">
      <c r="A94" s="270" t="str">
        <f>'3.Pavimentação'!A29</f>
        <v>3.15</v>
      </c>
      <c r="B94" s="448" t="str">
        <f>'3.Pavimentação'!B29</f>
        <v>Transporte comercial de concreto betuminoso usinado a quente (CBUQ) com CAP 50/70</v>
      </c>
      <c r="C94" s="270" t="str">
        <f>'3.Pavimentação'!C29</f>
        <v>txkm</v>
      </c>
      <c r="D94" s="442">
        <f>'3.Pavimentação'!D29</f>
        <v>44434.85</v>
      </c>
      <c r="E94" s="145"/>
    </row>
    <row r="95" spans="1:5" ht="36">
      <c r="A95" s="270" t="str">
        <f>'3.Pavimentação'!A30</f>
        <v>3.16</v>
      </c>
      <c r="B95" s="448" t="str">
        <f>'3.Pavimentação'!B30</f>
        <v xml:space="preserve">Reassentamento de paralelepípedos, rejuntamento com pó de pedra, com reaproveitamento de paralelepípedos - incluso retirada e colocação do material </v>
      </c>
      <c r="C95" s="270" t="str">
        <f>'3.Pavimentação'!C30</f>
        <v>m²</v>
      </c>
      <c r="D95" s="442">
        <f>'3.Pavimentação'!D30</f>
        <v>436.03</v>
      </c>
      <c r="E95" s="145"/>
    </row>
    <row r="96" spans="1:5">
      <c r="A96" s="270"/>
      <c r="B96" s="448"/>
      <c r="C96" s="270"/>
      <c r="D96" s="442"/>
      <c r="E96" s="145"/>
    </row>
    <row r="97" spans="1:5">
      <c r="A97" s="257">
        <v>4</v>
      </c>
      <c r="B97" s="440" t="s">
        <v>33</v>
      </c>
      <c r="C97" s="451"/>
      <c r="D97" s="452"/>
      <c r="E97" s="145"/>
    </row>
    <row r="98" spans="1:5">
      <c r="A98" s="270" t="str">
        <f>'4.Serv. Complementares'!A15</f>
        <v>4.1</v>
      </c>
      <c r="B98" s="448" t="str">
        <f>'4.Serv. Complementares'!B15</f>
        <v>Meio-Fio guia de Concreto, pré moldado</v>
      </c>
      <c r="C98" s="270" t="str">
        <f>'4.Serv. Complementares'!C15</f>
        <v>m</v>
      </c>
      <c r="D98" s="442">
        <f>'4.Serv. Complementares'!D15</f>
        <v>2960</v>
      </c>
      <c r="E98" s="145"/>
    </row>
    <row r="99" spans="1:5">
      <c r="A99" s="270" t="str">
        <f>'4.Serv. Complementares'!A16</f>
        <v>4.2</v>
      </c>
      <c r="B99" s="448" t="str">
        <f>'4.Serv. Complementares'!B16</f>
        <v>Demolição de passeio existente de forma mecanizada com martelete</v>
      </c>
      <c r="C99" s="270" t="str">
        <f>'4.Serv. Complementares'!C16</f>
        <v>m3</v>
      </c>
      <c r="D99" s="442">
        <f>'4.Serv. Complementares'!D16</f>
        <v>395.91</v>
      </c>
      <c r="E99" s="145"/>
    </row>
    <row r="100" spans="1:5">
      <c r="A100" s="270" t="str">
        <f>'4.Serv. Complementares'!A17</f>
        <v>4.3</v>
      </c>
      <c r="B100" s="448" t="str">
        <f>'4.Serv. Complementares'!B17</f>
        <v>Carga, manobra e descarga, com caminhão basculante</v>
      </c>
      <c r="C100" s="270" t="str">
        <f>'4.Serv. Complementares'!C17</f>
        <v>m³</v>
      </c>
      <c r="D100" s="442">
        <f>'4.Serv. Complementares'!D17</f>
        <v>593.87</v>
      </c>
      <c r="E100" s="145"/>
    </row>
    <row r="101" spans="1:5">
      <c r="A101" s="270" t="str">
        <f>'4.Serv. Complementares'!A18</f>
        <v>4.4</v>
      </c>
      <c r="B101" s="448" t="str">
        <f>'4.Serv. Complementares'!B18</f>
        <v>Transporte Comercial com caminhão basculante (DMT 30 km)</v>
      </c>
      <c r="C101" s="270" t="str">
        <f>'4.Serv. Complementares'!C18</f>
        <v>m³xkm</v>
      </c>
      <c r="D101" s="442">
        <f>'4.Serv. Complementares'!D18</f>
        <v>3563.22</v>
      </c>
      <c r="E101" s="145"/>
    </row>
    <row r="102" spans="1:5">
      <c r="A102" s="270" t="str">
        <f>'4.Serv. Complementares'!A19</f>
        <v>4.5</v>
      </c>
      <c r="B102" s="448" t="str">
        <f>'4.Serv. Complementares'!B19</f>
        <v>Escavação do subleito dos passeios</v>
      </c>
      <c r="C102" s="270" t="str">
        <f>'4.Serv. Complementares'!C19</f>
        <v>m³</v>
      </c>
      <c r="D102" s="442">
        <f>'4.Serv. Complementares'!D19</f>
        <v>270.04000000000002</v>
      </c>
      <c r="E102" s="145"/>
    </row>
    <row r="103" spans="1:5">
      <c r="A103" s="270" t="str">
        <f>'4.Serv. Complementares'!A20</f>
        <v>4.6</v>
      </c>
      <c r="B103" s="448" t="str">
        <f>'4.Serv. Complementares'!B20</f>
        <v>Regularização e compactação do subleito dos passeios</v>
      </c>
      <c r="C103" s="270" t="str">
        <f>'4.Serv. Complementares'!C20</f>
        <v>m²</v>
      </c>
      <c r="D103" s="442">
        <f>'4.Serv. Complementares'!D20</f>
        <v>5122.66</v>
      </c>
      <c r="E103" s="145"/>
    </row>
    <row r="104" spans="1:5">
      <c r="A104" s="270" t="str">
        <f>'4.Serv. Complementares'!A21</f>
        <v>4.7</v>
      </c>
      <c r="B104" s="448" t="str">
        <f>'4.Serv. Complementares'!B21</f>
        <v>Execução de lastro de brita e = 5 cm</v>
      </c>
      <c r="C104" s="270" t="str">
        <f>'4.Serv. Complementares'!C21</f>
        <v>m³</v>
      </c>
      <c r="D104" s="442">
        <f>'4.Serv. Complementares'!D21</f>
        <v>256.13</v>
      </c>
      <c r="E104" s="145"/>
    </row>
    <row r="105" spans="1:5" ht="24">
      <c r="A105" s="270" t="str">
        <f>'4.Serv. Complementares'!A22</f>
        <v>4.8</v>
      </c>
      <c r="B105" s="448" t="str">
        <f>'4.Serv. Complementares'!B22</f>
        <v>Execução de Passeio em concreto -  concreto usinado 20Mpa, desempenado, com juntas de dilatação, com esp=8cm</v>
      </c>
      <c r="C105" s="270" t="str">
        <f>'4.Serv. Complementares'!C22</f>
        <v>m³</v>
      </c>
      <c r="D105" s="442">
        <f>'4.Serv. Complementares'!D22</f>
        <v>293.77999999999997</v>
      </c>
      <c r="E105" s="145"/>
    </row>
    <row r="106" spans="1:5">
      <c r="A106" s="270" t="str">
        <f>'4.Serv. Complementares'!A23</f>
        <v>4.9</v>
      </c>
      <c r="B106" s="448" t="str">
        <f>'4.Serv. Complementares'!B23</f>
        <v>Macrofibra estrutural - 2 kg/m³</v>
      </c>
      <c r="C106" s="270" t="str">
        <f>'4.Serv. Complementares'!C23</f>
        <v>Kg</v>
      </c>
      <c r="D106" s="442">
        <f>'4.Serv. Complementares'!D23</f>
        <v>587.55999999999995</v>
      </c>
      <c r="E106" s="145"/>
    </row>
    <row r="107" spans="1:5">
      <c r="A107" s="270" t="str">
        <f>'4.Serv. Complementares'!A24</f>
        <v>4.10</v>
      </c>
      <c r="B107" s="448" t="str">
        <f>'4.Serv. Complementares'!B24</f>
        <v>Microfibra poliéster - 1kg / m³</v>
      </c>
      <c r="C107" s="270" t="str">
        <f>'4.Serv. Complementares'!C24</f>
        <v>Kg</v>
      </c>
      <c r="D107" s="442">
        <f>'4.Serv. Complementares'!D24</f>
        <v>293.77999999999997</v>
      </c>
      <c r="E107" s="145"/>
    </row>
    <row r="108" spans="1:5" ht="24">
      <c r="A108" s="270" t="str">
        <f>'4.Serv. Complementares'!A25</f>
        <v>4.11</v>
      </c>
      <c r="B108" s="448" t="str">
        <f>'4.Serv. Complementares'!B25</f>
        <v>Tela de aço eletrosoldada (10x10) diam, 4,2mm- fornecimento, preparo para entrada de garagens</v>
      </c>
      <c r="C108" s="270" t="str">
        <f>'4.Serv. Complementares'!C25</f>
        <v>kg</v>
      </c>
      <c r="D108" s="442">
        <f>'4.Serv. Complementares'!D25</f>
        <v>1582.68</v>
      </c>
      <c r="E108" s="145"/>
    </row>
    <row r="109" spans="1:5">
      <c r="A109" s="270" t="str">
        <f>'4.Serv. Complementares'!A26</f>
        <v>4.12</v>
      </c>
      <c r="B109" s="448" t="str">
        <f>'4.Serv. Complementares'!B26</f>
        <v xml:space="preserve">Fornecimento e colocação de piso Tatil Alerta, 40X40 </v>
      </c>
      <c r="C109" s="270" t="str">
        <f>'4.Serv. Complementares'!C26</f>
        <v>m²</v>
      </c>
      <c r="D109" s="442">
        <f>'4.Serv. Complementares'!D26</f>
        <v>25.28</v>
      </c>
      <c r="E109" s="145"/>
    </row>
    <row r="110" spans="1:5" ht="24">
      <c r="A110" s="270" t="str">
        <f>'4.Serv. Complementares'!A27</f>
        <v>4.13</v>
      </c>
      <c r="B110" s="448" t="str">
        <f>'4.Serv. Complementares'!B27</f>
        <v>Pedra Miracema Cinza Escuro, esp=2cm, incluso fornecimento e assentamento.</v>
      </c>
      <c r="C110" s="270" t="str">
        <f>'4.Serv. Complementares'!C27</f>
        <v>m²</v>
      </c>
      <c r="D110" s="442">
        <f>'4.Serv. Complementares'!D27</f>
        <v>1475.3700000000001</v>
      </c>
      <c r="E110" s="145"/>
    </row>
    <row r="111" spans="1:5">
      <c r="A111" s="270" t="str">
        <f>'4.Serv. Complementares'!A28</f>
        <v>4.14</v>
      </c>
      <c r="B111" s="448" t="str">
        <f>'4.Serv. Complementares'!B28</f>
        <v>Arvore Quaresmeira</v>
      </c>
      <c r="C111" s="270" t="str">
        <f>'4.Serv. Complementares'!C28</f>
        <v>unid</v>
      </c>
      <c r="D111" s="442">
        <f>'4.Serv. Complementares'!D28</f>
        <v>195</v>
      </c>
      <c r="E111" s="145"/>
    </row>
    <row r="112" spans="1:5" ht="24">
      <c r="A112" s="270" t="str">
        <f>'4.Serv. Complementares'!A29</f>
        <v>4.15</v>
      </c>
      <c r="B112" s="448" t="str">
        <f>'4.Serv. Complementares'!B29</f>
        <v>Muro com bloco estrutural de concreto, de 14x19x29, incluso material, mão de obra e argamassa de assentamento.</v>
      </c>
      <c r="C112" s="270" t="str">
        <f>'4.Serv. Complementares'!C29</f>
        <v>m³</v>
      </c>
      <c r="D112" s="442">
        <f>'4.Serv. Complementares'!D29</f>
        <v>13.23</v>
      </c>
      <c r="E112" s="145"/>
    </row>
    <row r="113" spans="1:5" ht="36">
      <c r="A113" s="270" t="str">
        <f>'4.Serv. Complementares'!A30</f>
        <v>4.16</v>
      </c>
      <c r="B113" s="448" t="str">
        <f>'4.Serv. Complementares'!B30</f>
        <v>Cerca com mourões de concreto, seção "t" ponta inclinada, 10x10 cm, espaçamento de 2,5 m, cravados 0,5 m, com tela de aço gavanizado, malha 5x5cm. Fornecimento e instalação.</v>
      </c>
      <c r="C113" s="270" t="str">
        <f>'4.Serv. Complementares'!C30</f>
        <v xml:space="preserve">m </v>
      </c>
      <c r="D113" s="442">
        <f>'4.Serv. Complementares'!D30</f>
        <v>147</v>
      </c>
      <c r="E113" s="145"/>
    </row>
    <row r="114" spans="1:5">
      <c r="A114" s="270" t="str">
        <f>'4.Serv. Complementares'!A31</f>
        <v>4.17</v>
      </c>
      <c r="B114" s="448" t="str">
        <f>'4.Serv. Complementares'!B31</f>
        <v>Realinhamento muro escola</v>
      </c>
      <c r="C114" s="270">
        <f>'4.Serv. Complementares'!C31</f>
        <v>0</v>
      </c>
      <c r="D114" s="442">
        <f>'4.Serv. Complementares'!D31</f>
        <v>0</v>
      </c>
      <c r="E114" s="145"/>
    </row>
    <row r="115" spans="1:5">
      <c r="A115" s="270" t="str">
        <f>'4.Serv. Complementares'!A32</f>
        <v>4.17.1</v>
      </c>
      <c r="B115" s="448" t="str">
        <f>'4.Serv. Complementares'!B32</f>
        <v>Demolição de muro de alvenaria, sem reaproveitamento.</v>
      </c>
      <c r="C115" s="270" t="str">
        <f>'4.Serv. Complementares'!C32</f>
        <v>m³</v>
      </c>
      <c r="D115" s="442">
        <f>'4.Serv. Complementares'!D32</f>
        <v>4.12</v>
      </c>
      <c r="E115" s="145"/>
    </row>
    <row r="116" spans="1:5" ht="36">
      <c r="A116" s="270" t="str">
        <f>'4.Serv. Complementares'!A33</f>
        <v>4.17.2</v>
      </c>
      <c r="B116" s="448" t="str">
        <f>'4.Serv. Complementares'!B33</f>
        <v>Alvenaria de vedação de blocos cerâmicos furados na vertical de 14x19x39cm (espessura 14cm) com argamassa de assentamento preparo betoneira. incluso material e mao de obra.</v>
      </c>
      <c r="C116" s="270" t="str">
        <f>'4.Serv. Complementares'!C33</f>
        <v>m²</v>
      </c>
      <c r="D116" s="442">
        <f>'4.Serv. Complementares'!D33</f>
        <v>20.61</v>
      </c>
      <c r="E116" s="145"/>
    </row>
    <row r="117" spans="1:5" ht="36">
      <c r="A117" s="270" t="str">
        <f>'4.Serv. Complementares'!A34</f>
        <v>4.17.3</v>
      </c>
      <c r="B117" s="448" t="str">
        <f>'4.Serv. Complementares'!B34</f>
        <v>Emboço ou massa única em argamassa traço 1:2:8, preparo mecânico com betoneira 400 l, aplicada manualmente, espessura de 25 mm. Incluso material e mão de obra</v>
      </c>
      <c r="C117" s="270" t="str">
        <f>'4.Serv. Complementares'!C34</f>
        <v>m²</v>
      </c>
      <c r="D117" s="442">
        <f>'4.Serv. Complementares'!D34</f>
        <v>41.22</v>
      </c>
      <c r="E117" s="145"/>
    </row>
    <row r="118" spans="1:5" ht="24">
      <c r="A118" s="270" t="str">
        <f>'4.Serv. Complementares'!A35</f>
        <v>4.17.4</v>
      </c>
      <c r="B118" s="448" t="str">
        <f>'4.Serv. Complementares'!B35</f>
        <v>Aplicação manual de pintura com tinta látex acrílica em paredes, duas demãos. Incluso material e mão de obra</v>
      </c>
      <c r="C118" s="270" t="str">
        <f>'4.Serv. Complementares'!C35</f>
        <v>m²</v>
      </c>
      <c r="D118" s="442">
        <f>'4.Serv. Complementares'!D35</f>
        <v>41.22</v>
      </c>
      <c r="E118" s="145"/>
    </row>
    <row r="119" spans="1:5">
      <c r="A119" s="270" t="str">
        <f>'4.Serv. Complementares'!A36</f>
        <v>4.18</v>
      </c>
      <c r="B119" s="446" t="str">
        <f>'4.Serv. Complementares'!B36</f>
        <v xml:space="preserve">PRAÇAS </v>
      </c>
      <c r="C119" s="270"/>
      <c r="D119" s="442"/>
      <c r="E119" s="145"/>
    </row>
    <row r="120" spans="1:5" ht="36">
      <c r="A120" s="270" t="str">
        <f>'4.Serv. Complementares'!A37</f>
        <v>4.18.1</v>
      </c>
      <c r="B120" s="448" t="str">
        <f>'4.Serv. Complementares'!B37</f>
        <v>Execução de deck em madeira plástica, pranchas de 14cm de largura x 2,3cm de espessura, incluso estrutura de suporte para o deck, fornecimento do material e instalação.</v>
      </c>
      <c r="C120" s="270" t="str">
        <f>'4.Serv. Complementares'!C37</f>
        <v>m²</v>
      </c>
      <c r="D120" s="442">
        <f>'4.Serv. Complementares'!D37</f>
        <v>137.57999999999998</v>
      </c>
      <c r="E120" s="145"/>
    </row>
    <row r="121" spans="1:5">
      <c r="A121" s="270" t="str">
        <f>'4.Serv. Complementares'!A38</f>
        <v>4.18.2</v>
      </c>
      <c r="B121" s="448" t="str">
        <f>'4.Serv. Complementares'!B38</f>
        <v>Banco em concreto com floreira, ripada com madeira plastica</v>
      </c>
      <c r="C121" s="270" t="str">
        <f>'4.Serv. Complementares'!C38</f>
        <v>und</v>
      </c>
      <c r="D121" s="442">
        <f>'4.Serv. Complementares'!D38</f>
        <v>6</v>
      </c>
      <c r="E121" s="145"/>
    </row>
    <row r="122" spans="1:5" ht="24">
      <c r="A122" s="270" t="str">
        <f>'4.Serv. Complementares'!A39</f>
        <v>4.18.3</v>
      </c>
      <c r="B122" s="448" t="str">
        <f>'4.Serv. Complementares'!B39</f>
        <v>Conjunto com duas lixeiras confeccionadas em polietileno, pedestal confeccionado em ferro ø2", pintura epoxi na cor preta, capacidade 60l</v>
      </c>
      <c r="C122" s="270" t="str">
        <f>'4.Serv. Complementares'!C39</f>
        <v>und</v>
      </c>
      <c r="D122" s="442">
        <f>'4.Serv. Complementares'!D39</f>
        <v>64</v>
      </c>
      <c r="E122" s="145"/>
    </row>
    <row r="123" spans="1:5">
      <c r="A123" s="270"/>
      <c r="B123" s="444"/>
      <c r="C123" s="451"/>
      <c r="D123" s="452"/>
      <c r="E123" s="145"/>
    </row>
    <row r="124" spans="1:5">
      <c r="A124" s="257">
        <v>5</v>
      </c>
      <c r="B124" s="440" t="s">
        <v>274</v>
      </c>
      <c r="C124" s="451"/>
      <c r="D124" s="452"/>
      <c r="E124" s="145"/>
    </row>
    <row r="125" spans="1:5" ht="24">
      <c r="A125" s="270" t="str">
        <f>'5.Sinalização'!A15</f>
        <v>5.1</v>
      </c>
      <c r="B125" s="448" t="str">
        <f>'5.Sinalização'!B15</f>
        <v xml:space="preserve">Fornecimento e implantação de suporte metálico para fixação de placa de sinalização </v>
      </c>
      <c r="C125" s="270" t="str">
        <f>'5.Sinalização'!C15</f>
        <v>und</v>
      </c>
      <c r="D125" s="443">
        <f>'5.Sinalização'!D15</f>
        <v>26</v>
      </c>
      <c r="E125" s="145"/>
    </row>
    <row r="126" spans="1:5">
      <c r="A126" s="270" t="str">
        <f>'[11]5.Sinalização'!A6</f>
        <v>5.2</v>
      </c>
      <c r="B126" s="448" t="str">
        <f>'[11]5.Sinalização'!B6</f>
        <v xml:space="preserve">Placas de regulamentação R1 </v>
      </c>
      <c r="C126" s="270" t="str">
        <f>'5.Sinalização'!C16</f>
        <v>und</v>
      </c>
      <c r="D126" s="443">
        <f>'5.Sinalização'!D16</f>
        <v>2</v>
      </c>
      <c r="E126" s="145"/>
    </row>
    <row r="127" spans="1:5">
      <c r="A127" s="270" t="str">
        <f>'[11]5.Sinalização'!A7</f>
        <v>5.3</v>
      </c>
      <c r="B127" s="448" t="str">
        <f>'[11]5.Sinalização'!B7</f>
        <v>Placas de regulamentação D=60cm</v>
      </c>
      <c r="C127" s="270" t="str">
        <f>'5.Sinalização'!C17</f>
        <v>und</v>
      </c>
      <c r="D127" s="443">
        <f>'5.Sinalização'!D17</f>
        <v>9</v>
      </c>
      <c r="E127" s="145"/>
    </row>
    <row r="128" spans="1:5">
      <c r="A128" s="270" t="str">
        <f>'[11]5.Sinalização'!A8</f>
        <v>5.4</v>
      </c>
      <c r="B128" s="448" t="str">
        <f>'[11]5.Sinalização'!B8</f>
        <v>Placas de advertência L=60cm</v>
      </c>
      <c r="C128" s="270" t="str">
        <f>'5.Sinalização'!C18</f>
        <v>und</v>
      </c>
      <c r="D128" s="443">
        <f>'5.Sinalização'!D18</f>
        <v>15</v>
      </c>
      <c r="E128" s="145"/>
    </row>
    <row r="129" spans="1:6" ht="20.100000000000001" customHeight="1">
      <c r="A129" s="270" t="str">
        <f>'[11]5.Sinalização'!A9</f>
        <v>5.5</v>
      </c>
      <c r="B129" s="448" t="str">
        <f>'[11]5.Sinalização'!B9</f>
        <v xml:space="preserve">Pintura de setas e zebrados </v>
      </c>
      <c r="C129" s="270" t="str">
        <f>'5.Sinalização'!C19</f>
        <v>m²</v>
      </c>
      <c r="D129" s="443">
        <f>'5.Sinalização'!D19</f>
        <v>279.92</v>
      </c>
      <c r="E129" s="145"/>
    </row>
    <row r="130" spans="1:6" ht="20.100000000000001" customHeight="1">
      <c r="A130" s="270" t="str">
        <f>'[11]5.Sinalização'!A10</f>
        <v>5.6</v>
      </c>
      <c r="B130" s="448" t="str">
        <f>'[11]5.Sinalização'!B10</f>
        <v xml:space="preserve">Pintura faixa - tinta durabilidade de 2 anos </v>
      </c>
      <c r="C130" s="270" t="str">
        <f>'5.Sinalização'!C20</f>
        <v>m²</v>
      </c>
      <c r="D130" s="443">
        <f>'5.Sinalização'!D20</f>
        <v>502.95</v>
      </c>
      <c r="E130" s="145"/>
    </row>
    <row r="131" spans="1:6" ht="20.100000000000001" customHeight="1">
      <c r="A131" s="270"/>
      <c r="B131" s="448"/>
      <c r="C131" s="270"/>
      <c r="D131" s="442"/>
      <c r="E131" s="145"/>
    </row>
    <row r="132" spans="1:6" ht="20.100000000000001" customHeight="1">
      <c r="A132" s="257">
        <v>6</v>
      </c>
      <c r="B132" s="440" t="s">
        <v>285</v>
      </c>
      <c r="C132" s="270"/>
      <c r="D132" s="445"/>
      <c r="E132" s="434" t="s">
        <v>286</v>
      </c>
      <c r="F132">
        <v>10</v>
      </c>
    </row>
    <row r="133" spans="1:6" ht="20.100000000000001" customHeight="1">
      <c r="A133" s="270" t="s">
        <v>287</v>
      </c>
      <c r="B133" s="444" t="s">
        <v>288</v>
      </c>
      <c r="C133" s="451" t="s">
        <v>87</v>
      </c>
      <c r="D133" s="452">
        <f>22*2*$F$132</f>
        <v>440</v>
      </c>
      <c r="E133" s="145"/>
    </row>
    <row r="134" spans="1:6" ht="20.100000000000001" customHeight="1">
      <c r="A134" s="270" t="s">
        <v>289</v>
      </c>
      <c r="B134" s="444" t="s">
        <v>290</v>
      </c>
      <c r="C134" s="451" t="s">
        <v>87</v>
      </c>
      <c r="D134" s="452">
        <f>22*8*$F$132</f>
        <v>1760</v>
      </c>
      <c r="E134" s="145"/>
    </row>
    <row r="135" spans="1:6" ht="20.100000000000001" customHeight="1">
      <c r="A135" s="270" t="s">
        <v>291</v>
      </c>
      <c r="B135" s="444" t="s">
        <v>292</v>
      </c>
      <c r="C135" s="451" t="s">
        <v>87</v>
      </c>
      <c r="D135" s="452">
        <f>30*12*$F$132</f>
        <v>3600</v>
      </c>
      <c r="E135" s="145"/>
    </row>
    <row r="136" spans="1:6" ht="20.100000000000001" customHeight="1">
      <c r="A136" s="332"/>
      <c r="B136" s="453"/>
      <c r="C136" s="453"/>
      <c r="D136" s="454"/>
      <c r="E136" s="145"/>
    </row>
    <row r="137" spans="1:6" ht="20.100000000000001" customHeight="1">
      <c r="A137" s="332"/>
      <c r="B137" s="455"/>
      <c r="C137" s="453"/>
      <c r="D137" s="454"/>
      <c r="E137" s="145"/>
    </row>
    <row r="138" spans="1:6" ht="20.100000000000001" customHeight="1">
      <c r="A138" s="456"/>
      <c r="B138" s="455"/>
      <c r="C138" s="456"/>
      <c r="D138" s="457"/>
      <c r="E138" s="145"/>
    </row>
    <row r="139" spans="1:6" ht="20.100000000000001" customHeight="1">
      <c r="A139" s="332"/>
      <c r="B139" s="453"/>
      <c r="C139" s="453"/>
      <c r="D139" s="454"/>
      <c r="E139" s="145"/>
    </row>
    <row r="140" spans="1:6" ht="20.100000000000001" customHeight="1">
      <c r="A140" s="332"/>
      <c r="B140" s="453"/>
      <c r="C140" s="453"/>
      <c r="D140" s="454"/>
      <c r="E140" s="145"/>
    </row>
    <row r="141" spans="1:6" ht="20.100000000000001" customHeight="1">
      <c r="A141" s="332"/>
      <c r="B141" s="453"/>
      <c r="C141" s="453"/>
      <c r="D141" s="454"/>
    </row>
    <row r="142" spans="1:6" ht="20.100000000000001" customHeight="1">
      <c r="A142" s="145"/>
      <c r="B142" s="145"/>
      <c r="C142" s="145"/>
      <c r="D142" s="454"/>
    </row>
    <row r="143" spans="1:6" ht="20.100000000000001" customHeight="1">
      <c r="A143" s="145"/>
      <c r="B143" s="145"/>
      <c r="C143" s="145"/>
      <c r="D143" s="454"/>
    </row>
    <row r="144" spans="1:6" ht="20.100000000000001" customHeight="1">
      <c r="A144" s="145"/>
      <c r="B144" s="145"/>
      <c r="C144" s="145"/>
      <c r="D144" s="454"/>
    </row>
    <row r="145" spans="1:4">
      <c r="A145" s="145"/>
      <c r="B145" s="145"/>
      <c r="C145" s="145"/>
      <c r="D145" s="454"/>
    </row>
    <row r="146" spans="1:4">
      <c r="D146" s="454"/>
    </row>
    <row r="147" spans="1:4">
      <c r="D147" s="454"/>
    </row>
  </sheetData>
  <mergeCells count="5">
    <mergeCell ref="A1:D1"/>
    <mergeCell ref="A2:D2"/>
    <mergeCell ref="A3:D3"/>
    <mergeCell ref="A4:D4"/>
    <mergeCell ref="A12:D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7"/>
  <sheetViews>
    <sheetView tabSelected="1" zoomScaleNormal="100" workbookViewId="0">
      <pane ySplit="14" topLeftCell="A15" activePane="bottomLeft" state="frozen"/>
      <selection pane="bottomLeft" activeCell="L14" sqref="L14"/>
    </sheetView>
  </sheetViews>
  <sheetFormatPr defaultRowHeight="15"/>
  <cols>
    <col min="1" max="1" width="11.85546875" customWidth="1"/>
    <col min="2" max="2" width="66.28515625" customWidth="1"/>
    <col min="3" max="3" width="11" customWidth="1"/>
    <col min="4" max="4" width="16.140625" customWidth="1"/>
    <col min="5" max="5" width="15" customWidth="1"/>
    <col min="6" max="6" width="11" customWidth="1"/>
    <col min="7" max="7" width="12.28515625" customWidth="1"/>
    <col min="8" max="8" width="14" customWidth="1"/>
    <col min="9" max="9" width="13.5703125" customWidth="1"/>
    <col min="10" max="10" width="11.85546875" style="428" customWidth="1"/>
    <col min="11" max="11" width="18.28515625" bestFit="1" customWidth="1"/>
    <col min="12" max="12" width="10.7109375" bestFit="1" customWidth="1"/>
  </cols>
  <sheetData>
    <row r="1" spans="1:13">
      <c r="A1" s="1157" t="s">
        <v>68</v>
      </c>
      <c r="B1" s="1157"/>
      <c r="C1" s="1157"/>
      <c r="D1" s="1157"/>
      <c r="E1" s="1157"/>
      <c r="F1" s="1157"/>
      <c r="G1" s="1157"/>
      <c r="H1" s="1157"/>
      <c r="I1" s="1157"/>
      <c r="J1" s="1157"/>
    </row>
    <row r="2" spans="1:13" ht="18">
      <c r="A2" s="1158" t="s">
        <v>109</v>
      </c>
      <c r="B2" s="1158"/>
      <c r="C2" s="1158"/>
      <c r="D2" s="1158"/>
      <c r="E2" s="1158"/>
      <c r="F2" s="1158"/>
      <c r="G2" s="1158"/>
      <c r="H2" s="1158"/>
      <c r="I2" s="1158"/>
      <c r="J2" s="1158"/>
    </row>
    <row r="3" spans="1:13">
      <c r="A3" s="1159" t="s">
        <v>281</v>
      </c>
      <c r="B3" s="1159"/>
      <c r="C3" s="1159"/>
      <c r="D3" s="1159"/>
      <c r="E3" s="1159"/>
      <c r="F3" s="1159"/>
      <c r="G3" s="1159"/>
      <c r="H3" s="1159"/>
      <c r="I3" s="1159"/>
      <c r="J3" s="1159"/>
    </row>
    <row r="4" spans="1:13">
      <c r="A4" s="1160" t="s">
        <v>71</v>
      </c>
      <c r="B4" s="1160"/>
      <c r="C4" s="1160"/>
      <c r="D4" s="1160"/>
      <c r="E4" s="1160"/>
      <c r="F4" s="1160"/>
      <c r="G4" s="1160"/>
      <c r="H4" s="1160"/>
      <c r="I4" s="1160"/>
      <c r="J4" s="1160"/>
    </row>
    <row r="5" spans="1:13">
      <c r="A5" s="458"/>
      <c r="B5" s="458"/>
      <c r="C5" s="458"/>
      <c r="D5" s="458"/>
      <c r="E5" s="458"/>
      <c r="F5" s="458"/>
      <c r="G5" s="458"/>
      <c r="H5" s="458"/>
      <c r="I5" s="463" t="s">
        <v>293</v>
      </c>
      <c r="J5" s="776">
        <f>'1.Serv. Preliminares'!G32+'1.Serv. Preliminares'!G33</f>
        <v>1468.1</v>
      </c>
    </row>
    <row r="6" spans="1:13" ht="18">
      <c r="A6" s="459" t="str">
        <f>QUANTITATIVO!A6</f>
        <v xml:space="preserve">Obra: </v>
      </c>
      <c r="B6" s="459" t="str">
        <f>QUANTITATIVO!B6</f>
        <v>Execução de Drenagem Pluvial e Pavimentação em Asfalto</v>
      </c>
      <c r="C6" s="460"/>
      <c r="D6" s="460"/>
      <c r="E6" s="460"/>
      <c r="F6" s="460"/>
      <c r="G6" s="460"/>
      <c r="H6" s="460"/>
      <c r="I6" s="460"/>
      <c r="J6" s="460"/>
    </row>
    <row r="7" spans="1:13">
      <c r="A7" s="459" t="str">
        <f>QUANTITATIVO!A7</f>
        <v xml:space="preserve">Localização: </v>
      </c>
      <c r="B7" s="459" t="str">
        <f>QUANTITATIVO!B7</f>
        <v>Rua São Vicente</v>
      </c>
      <c r="D7" s="461"/>
      <c r="E7" s="461"/>
      <c r="F7" s="461"/>
      <c r="G7" s="462"/>
      <c r="H7" s="462"/>
      <c r="I7" s="991" t="s">
        <v>628</v>
      </c>
      <c r="J7" s="1017">
        <v>1.2809999999999999</v>
      </c>
    </row>
    <row r="8" spans="1:13">
      <c r="A8" s="459" t="str">
        <f>QUANTITATIVO!A8</f>
        <v xml:space="preserve">Serviço: </v>
      </c>
      <c r="B8" s="459" t="str">
        <f>QUANTITATIVO!B8</f>
        <v>Projeto de drenagem pluvial, pavimentação asfáltica e passeios</v>
      </c>
      <c r="D8" s="461"/>
      <c r="E8" s="461"/>
      <c r="F8" s="461"/>
      <c r="G8" s="462"/>
      <c r="H8" s="462"/>
      <c r="I8" s="464" t="s">
        <v>566</v>
      </c>
      <c r="J8" s="1017">
        <v>1.34</v>
      </c>
    </row>
    <row r="9" spans="1:13">
      <c r="A9" s="459" t="str">
        <f>QUANTITATIVO!A9</f>
        <v>Bairro:</v>
      </c>
      <c r="B9" s="459" t="str">
        <f>QUANTITATIVO!B9</f>
        <v>São Vicente</v>
      </c>
      <c r="D9" s="461"/>
      <c r="E9" s="461"/>
      <c r="F9" s="461"/>
      <c r="G9" s="462"/>
      <c r="H9" s="462"/>
      <c r="I9" s="464" t="s">
        <v>294</v>
      </c>
      <c r="J9" s="1017">
        <v>1.0469999999999999</v>
      </c>
      <c r="L9" s="941"/>
      <c r="M9" s="942"/>
    </row>
    <row r="10" spans="1:13">
      <c r="A10" s="459" t="str">
        <f>QUANTITATIVO!A10</f>
        <v xml:space="preserve">Data: </v>
      </c>
      <c r="B10" s="465">
        <f>QUANTITATIVO!B10</f>
        <v>44501</v>
      </c>
      <c r="C10" s="466"/>
      <c r="D10" s="466"/>
      <c r="E10" s="466"/>
      <c r="F10" s="466"/>
      <c r="G10" s="466"/>
      <c r="H10" s="467"/>
      <c r="I10" s="468" t="s">
        <v>295</v>
      </c>
      <c r="J10" s="469">
        <f>[12]BDI!C31</f>
        <v>0.24179999999999999</v>
      </c>
      <c r="L10" s="941"/>
      <c r="M10" s="942"/>
    </row>
    <row r="11" spans="1:13" ht="15.75">
      <c r="A11" s="1161" t="s">
        <v>296</v>
      </c>
      <c r="B11" s="1162"/>
      <c r="C11" s="1162"/>
      <c r="D11" s="1162"/>
      <c r="E11" s="1162"/>
      <c r="F11" s="1162"/>
      <c r="G11" s="1162"/>
      <c r="H11" s="1162"/>
      <c r="I11" s="1162"/>
      <c r="J11" s="1163"/>
    </row>
    <row r="12" spans="1:13">
      <c r="A12" s="470"/>
      <c r="B12" s="471"/>
      <c r="C12" s="472"/>
      <c r="D12" s="472"/>
      <c r="E12" s="471"/>
      <c r="F12" s="471"/>
      <c r="G12" s="473"/>
      <c r="H12" s="473"/>
      <c r="I12" s="473"/>
      <c r="J12" s="474"/>
    </row>
    <row r="13" spans="1:13">
      <c r="A13" s="1150" t="s">
        <v>112</v>
      </c>
      <c r="B13" s="1150" t="s">
        <v>171</v>
      </c>
      <c r="C13" s="1155" t="s">
        <v>297</v>
      </c>
      <c r="D13" s="1156"/>
      <c r="E13" s="1150" t="s">
        <v>7</v>
      </c>
      <c r="F13" s="1150" t="s">
        <v>283</v>
      </c>
      <c r="G13" s="1148" t="s">
        <v>298</v>
      </c>
      <c r="H13" s="1148" t="s">
        <v>299</v>
      </c>
      <c r="I13" s="1148" t="s">
        <v>300</v>
      </c>
      <c r="J13" s="1150" t="s">
        <v>301</v>
      </c>
    </row>
    <row r="14" spans="1:13" ht="21" customHeight="1">
      <c r="A14" s="1151"/>
      <c r="B14" s="1151"/>
      <c r="C14" s="438" t="s">
        <v>302</v>
      </c>
      <c r="D14" s="270" t="s">
        <v>112</v>
      </c>
      <c r="E14" s="1151"/>
      <c r="F14" s="1151"/>
      <c r="G14" s="1149"/>
      <c r="H14" s="1149"/>
      <c r="I14" s="1149"/>
      <c r="J14" s="1151"/>
    </row>
    <row r="15" spans="1:13">
      <c r="A15" s="475">
        <f>QUANTITATIVO!A14</f>
        <v>1</v>
      </c>
      <c r="B15" s="476" t="str">
        <f>QUANTITATIVO!B14</f>
        <v>SINALIZAÇÃO  PREVENTIVA E INDICATIVA</v>
      </c>
      <c r="C15" s="477"/>
      <c r="D15" s="477"/>
      <c r="E15" s="478"/>
      <c r="F15" s="477"/>
      <c r="G15" s="479"/>
      <c r="H15" s="479"/>
      <c r="I15" s="480">
        <f>SUBTOTAL(9,I16:I19)</f>
        <v>84730.48</v>
      </c>
      <c r="J15" s="1012">
        <f>I15/$I$135</f>
        <v>1.555562240659474E-2</v>
      </c>
      <c r="K15" s="1035">
        <f>SUM(I16:I19)</f>
        <v>84730.48</v>
      </c>
      <c r="L15" s="992">
        <f>I15-K15</f>
        <v>0</v>
      </c>
    </row>
    <row r="16" spans="1:13" ht="24">
      <c r="A16" s="481" t="str">
        <f>QUANTITATIVO!A15</f>
        <v>1.1</v>
      </c>
      <c r="B16" s="482" t="str">
        <f>QUANTITATIVO!B15</f>
        <v>Aquisição e assentamento de placa de obra - (200x150cm) para Indicação da obra</v>
      </c>
      <c r="C16" s="483" t="s">
        <v>303</v>
      </c>
      <c r="D16" s="275">
        <v>4813</v>
      </c>
      <c r="E16" s="954">
        <f>QUANTITATIVO!D15</f>
        <v>3</v>
      </c>
      <c r="F16" s="954" t="str">
        <f>QUANTITATIVO!C15</f>
        <v>m²</v>
      </c>
      <c r="G16" s="1018">
        <v>225</v>
      </c>
      <c r="H16" s="484">
        <f>ROUND(G16*(1+$J$10),2)</f>
        <v>279.41000000000003</v>
      </c>
      <c r="I16" s="485">
        <f>ROUND(E16*H16,2)</f>
        <v>838.23</v>
      </c>
      <c r="J16" s="486"/>
      <c r="L16" s="143"/>
    </row>
    <row r="17" spans="1:12" ht="24">
      <c r="A17" s="481" t="str">
        <f>QUANTITATIVO!A16</f>
        <v>1.2</v>
      </c>
      <c r="B17" s="482" t="str">
        <f>QUANTITATIVO!B16</f>
        <v>Aquisição e assentamento de placa de obra - (200x150cm) para Sinalização preventiva da obra</v>
      </c>
      <c r="C17" s="270" t="s">
        <v>303</v>
      </c>
      <c r="D17" s="275">
        <v>4813</v>
      </c>
      <c r="E17" s="954">
        <f>QUANTITATIVO!D16</f>
        <v>6</v>
      </c>
      <c r="F17" s="954" t="str">
        <f>QUANTITATIVO!C16</f>
        <v>m²</v>
      </c>
      <c r="G17" s="1018">
        <v>225</v>
      </c>
      <c r="H17" s="484">
        <f>ROUND(G17*(1+$J$10),2)</f>
        <v>279.41000000000003</v>
      </c>
      <c r="I17" s="485">
        <f>ROUND(E17*H17,2)</f>
        <v>1676.46</v>
      </c>
      <c r="J17" s="486"/>
      <c r="L17" s="143"/>
    </row>
    <row r="18" spans="1:12">
      <c r="A18" s="481" t="str">
        <f>QUANTITATIVO!A17</f>
        <v>1.3</v>
      </c>
      <c r="B18" s="482" t="str">
        <f>QUANTITATIVO!B17</f>
        <v>Aluguel de container de 2,30x6,00m, composto de escritório e um banheiro</v>
      </c>
      <c r="C18" s="438" t="s">
        <v>303</v>
      </c>
      <c r="D18" s="487">
        <v>10775</v>
      </c>
      <c r="E18" s="954">
        <f>QUANTITATIVO!D17</f>
        <v>10</v>
      </c>
      <c r="F18" s="954" t="str">
        <f>QUANTITATIVO!C17</f>
        <v>mês</v>
      </c>
      <c r="G18" s="1018">
        <v>650</v>
      </c>
      <c r="H18" s="484">
        <f>ROUND(G18*(1+$J$10),2)</f>
        <v>807.17</v>
      </c>
      <c r="I18" s="485">
        <f>ROUND(E18*H18,2)</f>
        <v>8071.7</v>
      </c>
      <c r="J18" s="486"/>
      <c r="L18" s="143"/>
    </row>
    <row r="19" spans="1:12" ht="24">
      <c r="A19" s="481" t="str">
        <f>QUANTITATIVO!A18</f>
        <v>1.4</v>
      </c>
      <c r="B19" s="482" t="str">
        <f>QUANTITATIVO!B18</f>
        <v xml:space="preserve">Serviços topográficos (com aparelho topográfico sobre gabaritos de marcação), considerando a largura da vala de escavação </v>
      </c>
      <c r="C19" s="488" t="s">
        <v>303</v>
      </c>
      <c r="D19" s="503" t="s">
        <v>304</v>
      </c>
      <c r="E19" s="954">
        <f>QUANTITATIVO!D18</f>
        <v>11285.25</v>
      </c>
      <c r="F19" s="954" t="str">
        <f>QUANTITATIVO!C18</f>
        <v>m²</v>
      </c>
      <c r="G19" s="1018">
        <f>COMPOSIÇÕES!F89</f>
        <v>5.2890540000000001</v>
      </c>
      <c r="H19" s="490">
        <f>ROUND(G19*(1+$J$10),2)</f>
        <v>6.57</v>
      </c>
      <c r="I19" s="491">
        <f>ROUND(E19*H19,2)</f>
        <v>74144.09</v>
      </c>
      <c r="J19" s="486"/>
      <c r="L19" s="143"/>
    </row>
    <row r="20" spans="1:12">
      <c r="A20" s="492"/>
      <c r="B20" s="493"/>
      <c r="C20" s="494"/>
      <c r="D20" s="494"/>
      <c r="E20" s="495"/>
      <c r="F20" s="494"/>
      <c r="G20" s="496"/>
      <c r="H20" s="496"/>
      <c r="I20" s="496"/>
      <c r="J20" s="497"/>
      <c r="L20" s="143"/>
    </row>
    <row r="21" spans="1:12">
      <c r="A21" s="475">
        <f>QUANTITATIVO!A20</f>
        <v>2</v>
      </c>
      <c r="B21" s="476" t="str">
        <f>QUANTITATIVO!B20</f>
        <v>DRENAGEM PLUVIAL</v>
      </c>
      <c r="C21" s="477"/>
      <c r="D21" s="477"/>
      <c r="E21" s="478"/>
      <c r="F21" s="477"/>
      <c r="G21" s="479"/>
      <c r="H21" s="479"/>
      <c r="I21" s="480">
        <f>SUBTOTAL(9,I22:I78)</f>
        <v>1470597.75</v>
      </c>
      <c r="J21" s="1012">
        <f>I21/$I$135</f>
        <v>0.26998623530738658</v>
      </c>
      <c r="K21" s="1035">
        <f>SUM(I22:I78)</f>
        <v>1470597.75</v>
      </c>
      <c r="L21" s="992">
        <f>I21-K21</f>
        <v>0</v>
      </c>
    </row>
    <row r="22" spans="1:12" ht="24">
      <c r="A22" s="489" t="str">
        <f>QUANTITATIVO!A21</f>
        <v>2.1</v>
      </c>
      <c r="B22" s="498" t="str">
        <f>QUANTITATIVO!B21</f>
        <v>Escavação de vala em material de 1ª categoria, com escavadeira hidráulica, profundidade de 1,5 - 3,0 m</v>
      </c>
      <c r="C22" s="488" t="s">
        <v>303</v>
      </c>
      <c r="D22" s="499">
        <v>102281</v>
      </c>
      <c r="E22" s="955">
        <f>QUANTITATIVO!D21</f>
        <v>4178.18</v>
      </c>
      <c r="F22" s="956" t="str">
        <f>QUANTITATIVO!C21</f>
        <v>m³</v>
      </c>
      <c r="G22" s="957">
        <v>4.1100000000000003</v>
      </c>
      <c r="H22" s="485">
        <f t="shared" ref="H22:H58" si="0">ROUND(G22*(1+$J$10),2)</f>
        <v>5.0999999999999996</v>
      </c>
      <c r="I22" s="485">
        <f t="shared" ref="I22:I58" si="1">ROUND(E22*H22,2)</f>
        <v>21308.720000000001</v>
      </c>
      <c r="J22" s="502"/>
      <c r="L22" s="143"/>
    </row>
    <row r="23" spans="1:12" ht="15.75" customHeight="1">
      <c r="A23" s="489" t="str">
        <f>QUANTITATIVO!A22</f>
        <v>2.2</v>
      </c>
      <c r="B23" s="498" t="str">
        <f>QUANTITATIVO!B22</f>
        <v>Carga, manobras e descarga do material removido.</v>
      </c>
      <c r="C23" s="488" t="s">
        <v>303</v>
      </c>
      <c r="D23" s="503" t="s">
        <v>305</v>
      </c>
      <c r="E23" s="955">
        <f>QUANTITATIVO!D22</f>
        <v>5431.63</v>
      </c>
      <c r="F23" s="956" t="str">
        <f>QUANTITATIVO!C22</f>
        <v>m³</v>
      </c>
      <c r="G23" s="957">
        <f>COMPOSIÇÕES!F10</f>
        <v>1.06</v>
      </c>
      <c r="H23" s="485">
        <f t="shared" si="0"/>
        <v>1.32</v>
      </c>
      <c r="I23" s="485">
        <f t="shared" si="1"/>
        <v>7169.75</v>
      </c>
      <c r="J23" s="502"/>
      <c r="L23" s="143"/>
    </row>
    <row r="24" spans="1:12">
      <c r="A24" s="489" t="str">
        <f>QUANTITATIVO!A23</f>
        <v>2.3</v>
      </c>
      <c r="B24" s="498" t="str">
        <f>QUANTITATIVO!B23</f>
        <v>Transporte de material com caminhão basculante 6 m³/12t</v>
      </c>
      <c r="C24" s="488" t="s">
        <v>303</v>
      </c>
      <c r="D24" s="504">
        <v>97914</v>
      </c>
      <c r="E24" s="955">
        <f>QUANTITATIVO!D23</f>
        <v>32589.78</v>
      </c>
      <c r="F24" s="956" t="str">
        <f>QUANTITATIVO!C23</f>
        <v>m³xkm</v>
      </c>
      <c r="G24" s="957">
        <v>2.08</v>
      </c>
      <c r="H24" s="485">
        <f t="shared" si="0"/>
        <v>2.58</v>
      </c>
      <c r="I24" s="485">
        <f t="shared" si="1"/>
        <v>84081.63</v>
      </c>
      <c r="J24" s="502"/>
      <c r="L24" s="143"/>
    </row>
    <row r="25" spans="1:12" ht="24">
      <c r="A25" s="489" t="str">
        <f>QUANTITATIVO!A24</f>
        <v>2.4</v>
      </c>
      <c r="B25" s="498" t="str">
        <f>QUANTITATIVO!B24</f>
        <v>Escoramento continuo com chapa e perfis metálicos</v>
      </c>
      <c r="C25" s="488" t="s">
        <v>303</v>
      </c>
      <c r="D25" s="503" t="s">
        <v>304</v>
      </c>
      <c r="E25" s="955">
        <f>QUANTITATIVO!D24</f>
        <v>4842</v>
      </c>
      <c r="F25" s="956" t="str">
        <f>QUANTITATIVO!C24</f>
        <v>m²</v>
      </c>
      <c r="G25" s="957">
        <f>COMPOSIÇÕES!F44</f>
        <v>16.36</v>
      </c>
      <c r="H25" s="485">
        <f t="shared" si="0"/>
        <v>20.32</v>
      </c>
      <c r="I25" s="485">
        <f t="shared" si="1"/>
        <v>98389.440000000002</v>
      </c>
      <c r="J25" s="502"/>
      <c r="L25" s="143"/>
    </row>
    <row r="26" spans="1:12">
      <c r="A26" s="489" t="str">
        <f>QUANTITATIVO!A25</f>
        <v>2.5</v>
      </c>
      <c r="B26" s="498" t="str">
        <f>QUANTITATIVO!B25</f>
        <v>Lastro de brita N°2 - Fornecimento e espalhamento</v>
      </c>
      <c r="C26" s="270" t="s">
        <v>306</v>
      </c>
      <c r="D26" s="504">
        <v>2003850</v>
      </c>
      <c r="E26" s="955">
        <f>QUANTITATIVO!D25</f>
        <v>192</v>
      </c>
      <c r="F26" s="956" t="str">
        <f>QUANTITATIVO!C25</f>
        <v>m³</v>
      </c>
      <c r="G26" s="957">
        <f>ROUND(J9*81.8,2)</f>
        <v>85.64</v>
      </c>
      <c r="H26" s="485">
        <f t="shared" si="0"/>
        <v>106.35</v>
      </c>
      <c r="I26" s="485">
        <f t="shared" si="1"/>
        <v>20419.2</v>
      </c>
      <c r="J26" s="502"/>
      <c r="L26" s="143"/>
    </row>
    <row r="27" spans="1:12" ht="20.25" customHeight="1">
      <c r="A27" s="489" t="str">
        <f>QUANTITATIVO!A26</f>
        <v>2.6</v>
      </c>
      <c r="B27" s="498" t="str">
        <f>QUANTITATIVO!B26</f>
        <v>Carga, manobras e descarga do material.</v>
      </c>
      <c r="C27" s="488" t="s">
        <v>303</v>
      </c>
      <c r="D27" s="504" t="str">
        <f>D23</f>
        <v>Composição</v>
      </c>
      <c r="E27" s="955">
        <f>QUANTITATIVO!D26</f>
        <v>249.60000000000002</v>
      </c>
      <c r="F27" s="956" t="str">
        <f>QUANTITATIVO!C26</f>
        <v>m³</v>
      </c>
      <c r="G27" s="957">
        <f>G23</f>
        <v>1.06</v>
      </c>
      <c r="H27" s="485">
        <f t="shared" si="0"/>
        <v>1.32</v>
      </c>
      <c r="I27" s="485">
        <f t="shared" si="1"/>
        <v>329.47</v>
      </c>
      <c r="J27" s="502"/>
      <c r="L27" s="143"/>
    </row>
    <row r="28" spans="1:12">
      <c r="A28" s="489" t="str">
        <f>QUANTITATIVO!A27</f>
        <v>2.7</v>
      </c>
      <c r="B28" s="498" t="str">
        <f>QUANTITATIVO!B27</f>
        <v>Transporte de material com caminhão basculante 6 m³/12t</v>
      </c>
      <c r="C28" s="488" t="s">
        <v>303</v>
      </c>
      <c r="D28" s="504">
        <v>97914</v>
      </c>
      <c r="E28" s="955">
        <f>QUANTITATIVO!D27</f>
        <v>2496</v>
      </c>
      <c r="F28" s="956" t="str">
        <f>QUANTITATIVO!C27</f>
        <v>m³xkm</v>
      </c>
      <c r="G28" s="957">
        <v>2.08</v>
      </c>
      <c r="H28" s="485">
        <f t="shared" si="0"/>
        <v>2.58</v>
      </c>
      <c r="I28" s="485">
        <f t="shared" si="1"/>
        <v>6439.68</v>
      </c>
      <c r="J28" s="502"/>
      <c r="L28" s="143"/>
    </row>
    <row r="29" spans="1:12" ht="24">
      <c r="A29" s="489" t="str">
        <f>QUANTITATIVO!A28</f>
        <v>2.8</v>
      </c>
      <c r="B29" s="498" t="str">
        <f>QUANTITATIVO!B28</f>
        <v>Fornecimento e Assentamento de tubos de concreto diâmetro = 300 mm</v>
      </c>
      <c r="C29" s="488" t="s">
        <v>303</v>
      </c>
      <c r="D29" s="503" t="s">
        <v>307</v>
      </c>
      <c r="E29" s="955">
        <f>QUANTITATIVO!D28</f>
        <v>225</v>
      </c>
      <c r="F29" s="956" t="str">
        <f>QUANTITATIVO!C28</f>
        <v>m</v>
      </c>
      <c r="G29" s="957">
        <f>27.38+32.2</f>
        <v>59.58</v>
      </c>
      <c r="H29" s="485">
        <f t="shared" si="0"/>
        <v>73.989999999999995</v>
      </c>
      <c r="I29" s="485">
        <f t="shared" si="1"/>
        <v>16647.75</v>
      </c>
      <c r="J29" s="502"/>
      <c r="L29" s="143"/>
    </row>
    <row r="30" spans="1:12" ht="24">
      <c r="A30" s="489" t="str">
        <f>QUANTITATIVO!A29</f>
        <v>2.9</v>
      </c>
      <c r="B30" s="498" t="str">
        <f>QUANTITATIVO!B29</f>
        <v>Fornecimento e Assentamento de tubos de concreto diâmetro = 600 mm, armado Classe PA-2, PB</v>
      </c>
      <c r="C30" s="488" t="s">
        <v>303</v>
      </c>
      <c r="D30" s="503" t="s">
        <v>308</v>
      </c>
      <c r="E30" s="955">
        <f>QUANTITATIVO!D29</f>
        <v>512</v>
      </c>
      <c r="F30" s="956" t="str">
        <f>QUANTITATIVO!C29</f>
        <v>m</v>
      </c>
      <c r="G30" s="957">
        <f>60.09+121.47</f>
        <v>181.56</v>
      </c>
      <c r="H30" s="485">
        <f t="shared" si="0"/>
        <v>225.46</v>
      </c>
      <c r="I30" s="485">
        <f t="shared" si="1"/>
        <v>115435.52</v>
      </c>
      <c r="J30" s="502"/>
      <c r="L30" s="143"/>
    </row>
    <row r="31" spans="1:12" ht="24">
      <c r="A31" s="489" t="str">
        <f>QUANTITATIVO!A30</f>
        <v>2.10</v>
      </c>
      <c r="B31" s="498" t="str">
        <f>QUANTITATIVO!B30</f>
        <v>Fornecimento e Assentamento de tubos de concreto diâmetro = 800 mm, armado Classe PA-2, PB</v>
      </c>
      <c r="C31" s="488" t="s">
        <v>303</v>
      </c>
      <c r="D31" s="503" t="s">
        <v>309</v>
      </c>
      <c r="E31" s="955">
        <f>QUANTITATIVO!D30</f>
        <v>431</v>
      </c>
      <c r="F31" s="956" t="str">
        <f>QUANTITATIVO!C30</f>
        <v>m</v>
      </c>
      <c r="G31" s="957">
        <f>81.08+226.47</f>
        <v>307.55</v>
      </c>
      <c r="H31" s="485">
        <f t="shared" si="0"/>
        <v>381.92</v>
      </c>
      <c r="I31" s="485">
        <f t="shared" si="1"/>
        <v>164607.51999999999</v>
      </c>
      <c r="J31" s="502"/>
      <c r="L31" s="143"/>
    </row>
    <row r="32" spans="1:12" ht="24">
      <c r="A32" s="489" t="str">
        <f>QUANTITATIVO!A31</f>
        <v>2.11</v>
      </c>
      <c r="B32" s="498" t="str">
        <f>QUANTITATIVO!B31</f>
        <v>Fornecimento e Assentamento de tubos de concreto diâmetro = 1000mm, armado Classe PA-2, PB</v>
      </c>
      <c r="C32" s="488" t="s">
        <v>303</v>
      </c>
      <c r="D32" s="503" t="s">
        <v>310</v>
      </c>
      <c r="E32" s="955">
        <f>QUANTITATIVO!D31</f>
        <v>161</v>
      </c>
      <c r="F32" s="956" t="str">
        <f>QUANTITATIVO!C31</f>
        <v>m</v>
      </c>
      <c r="G32" s="957">
        <f>107.1+299.99</f>
        <v>407.09000000000003</v>
      </c>
      <c r="H32" s="485">
        <f t="shared" si="0"/>
        <v>505.52</v>
      </c>
      <c r="I32" s="485">
        <f t="shared" si="1"/>
        <v>81388.72</v>
      </c>
      <c r="J32" s="502"/>
      <c r="L32" s="143"/>
    </row>
    <row r="33" spans="1:12" ht="24">
      <c r="A33" s="489" t="str">
        <f>QUANTITATIVO!A32</f>
        <v>2.12</v>
      </c>
      <c r="B33" s="498" t="str">
        <f>QUANTITATIVO!B32</f>
        <v>Fornecimento e Assentamento de tubos de concreto diâmetro = 1200mm, armado Classe PA-2, PB</v>
      </c>
      <c r="C33" s="488" t="s">
        <v>303</v>
      </c>
      <c r="D33" s="503" t="s">
        <v>311</v>
      </c>
      <c r="E33" s="955">
        <f>QUANTITATIVO!D32</f>
        <v>17</v>
      </c>
      <c r="F33" s="956" t="str">
        <f>QUANTITATIVO!C32</f>
        <v>m</v>
      </c>
      <c r="G33" s="957">
        <f>134.03+439.99</f>
        <v>574.02</v>
      </c>
      <c r="H33" s="485">
        <f t="shared" si="0"/>
        <v>712.82</v>
      </c>
      <c r="I33" s="485">
        <f t="shared" si="1"/>
        <v>12117.94</v>
      </c>
      <c r="J33" s="502"/>
      <c r="L33" s="143"/>
    </row>
    <row r="34" spans="1:12" ht="24">
      <c r="A34" s="489" t="str">
        <f>QUANTITATIVO!A33</f>
        <v>2.13</v>
      </c>
      <c r="B34" s="498" t="str">
        <f>QUANTITATIVO!B33</f>
        <v>Geotêxtil não tecido 200 g/m² tipo Bidim, fornecimento e instalação, largura = 30 cm</v>
      </c>
      <c r="C34" s="488" t="s">
        <v>303</v>
      </c>
      <c r="D34" s="504">
        <v>102712</v>
      </c>
      <c r="E34" s="955">
        <f>QUANTITATIVO!D33</f>
        <v>1046.6199999999999</v>
      </c>
      <c r="F34" s="956" t="str">
        <f>QUANTITATIVO!C33</f>
        <v>m²</v>
      </c>
      <c r="G34" s="957">
        <v>8.57</v>
      </c>
      <c r="H34" s="485">
        <f t="shared" si="0"/>
        <v>10.64</v>
      </c>
      <c r="I34" s="485">
        <f t="shared" si="1"/>
        <v>11136.04</v>
      </c>
      <c r="J34" s="502"/>
      <c r="L34" s="143"/>
    </row>
    <row r="35" spans="1:12">
      <c r="A35" s="489" t="str">
        <f>QUANTITATIVO!A34</f>
        <v>2.14</v>
      </c>
      <c r="B35" s="498" t="str">
        <f>QUANTITATIVO!B34</f>
        <v>Caixa coletora,  com grelha de concreto, para tubo D = 300 mm - padrão P.M.I.</v>
      </c>
      <c r="C35" s="270" t="s">
        <v>306</v>
      </c>
      <c r="D35" s="504">
        <v>2003626</v>
      </c>
      <c r="E35" s="955">
        <f>QUANTITATIVO!D34</f>
        <v>80</v>
      </c>
      <c r="F35" s="956" t="str">
        <f>QUANTITATIVO!C34</f>
        <v>unid</v>
      </c>
      <c r="G35" s="957">
        <f>ROUND(J9*695.76,2)</f>
        <v>728.46</v>
      </c>
      <c r="H35" s="485">
        <f t="shared" si="0"/>
        <v>904.6</v>
      </c>
      <c r="I35" s="485">
        <f t="shared" si="1"/>
        <v>72368</v>
      </c>
      <c r="J35" s="502"/>
      <c r="L35" s="143"/>
    </row>
    <row r="36" spans="1:12">
      <c r="A36" s="489" t="str">
        <f>QUANTITATIVO!A35</f>
        <v>2.15</v>
      </c>
      <c r="B36" s="498" t="str">
        <f>QUANTITATIVO!B35</f>
        <v>Caixa de ligação e passagem - tipo CLP 02 - Padrão DNIT</v>
      </c>
      <c r="C36" s="270" t="s">
        <v>306</v>
      </c>
      <c r="D36" s="503">
        <v>2003644</v>
      </c>
      <c r="E36" s="955">
        <f>QUANTITATIVO!D35</f>
        <v>15</v>
      </c>
      <c r="F36" s="956" t="str">
        <f>QUANTITATIVO!C35</f>
        <v>unid</v>
      </c>
      <c r="G36" s="957">
        <f>ROUND(J9*1252.57,2)</f>
        <v>1311.44</v>
      </c>
      <c r="H36" s="485">
        <f t="shared" si="0"/>
        <v>1628.55</v>
      </c>
      <c r="I36" s="485">
        <f t="shared" si="1"/>
        <v>24428.25</v>
      </c>
      <c r="J36" s="502"/>
      <c r="L36" s="143"/>
    </row>
    <row r="37" spans="1:12">
      <c r="A37" s="489" t="str">
        <f>QUANTITATIVO!A36</f>
        <v>2.16</v>
      </c>
      <c r="B37" s="498" t="str">
        <f>QUANTITATIVO!B36</f>
        <v>Caixa de ligação e passagem - tipo CLP 03 - Padrão DNIT</v>
      </c>
      <c r="C37" s="270" t="s">
        <v>306</v>
      </c>
      <c r="D37" s="503">
        <v>2003646</v>
      </c>
      <c r="E37" s="955">
        <f>QUANTITATIVO!D36</f>
        <v>15</v>
      </c>
      <c r="F37" s="956" t="str">
        <f>QUANTITATIVO!C36</f>
        <v>unid</v>
      </c>
      <c r="G37" s="957">
        <f>ROUND(1709.8*J9,2)</f>
        <v>1790.16</v>
      </c>
      <c r="H37" s="485">
        <f t="shared" si="0"/>
        <v>2223.02</v>
      </c>
      <c r="I37" s="485">
        <f t="shared" si="1"/>
        <v>33345.300000000003</v>
      </c>
      <c r="J37" s="502"/>
      <c r="L37" s="143"/>
    </row>
    <row r="38" spans="1:12">
      <c r="A38" s="489" t="str">
        <f>QUANTITATIVO!A37</f>
        <v>2.17</v>
      </c>
      <c r="B38" s="498" t="str">
        <f>QUANTITATIVO!B37</f>
        <v>Caixa de ligação e passagem - tipo CLP 04 - Padrão DNIT</v>
      </c>
      <c r="C38" s="270" t="s">
        <v>306</v>
      </c>
      <c r="D38" s="503">
        <v>2003648</v>
      </c>
      <c r="E38" s="955">
        <f>QUANTITATIVO!D37</f>
        <v>4</v>
      </c>
      <c r="F38" s="956" t="str">
        <f>QUANTITATIVO!C37</f>
        <v>unid</v>
      </c>
      <c r="G38" s="957">
        <f>ROUND(J9*2207.24,2)</f>
        <v>2310.98</v>
      </c>
      <c r="H38" s="485">
        <f t="shared" si="0"/>
        <v>2869.77</v>
      </c>
      <c r="I38" s="485">
        <f t="shared" si="1"/>
        <v>11479.08</v>
      </c>
      <c r="J38" s="502"/>
      <c r="L38" s="143"/>
    </row>
    <row r="39" spans="1:12">
      <c r="A39" s="489" t="str">
        <f>QUANTITATIVO!A38</f>
        <v>2.18</v>
      </c>
      <c r="B39" s="498" t="str">
        <f>QUANTITATIVO!B38</f>
        <v>Poço de Visita - tipo PVI 02 - Padrão DNIT</v>
      </c>
      <c r="C39" s="270" t="s">
        <v>306</v>
      </c>
      <c r="D39" s="487">
        <v>2003680</v>
      </c>
      <c r="E39" s="955">
        <f>QUANTITATIVO!D38</f>
        <v>6</v>
      </c>
      <c r="F39" s="956" t="str">
        <f>QUANTITATIVO!C38</f>
        <v>unid</v>
      </c>
      <c r="G39" s="957">
        <f>ROUND(J9*1701.57,2)</f>
        <v>1781.54</v>
      </c>
      <c r="H39" s="485">
        <f t="shared" si="0"/>
        <v>2212.3200000000002</v>
      </c>
      <c r="I39" s="485">
        <f t="shared" si="1"/>
        <v>13273.92</v>
      </c>
      <c r="J39" s="502"/>
      <c r="L39" s="143"/>
    </row>
    <row r="40" spans="1:12">
      <c r="A40" s="489" t="str">
        <f>QUANTITATIVO!A39</f>
        <v>2.19</v>
      </c>
      <c r="B40" s="498" t="str">
        <f>QUANTITATIVO!B39</f>
        <v>Poço de Visita - tipo PVI 03 - Padrão DNIT</v>
      </c>
      <c r="C40" s="270" t="s">
        <v>306</v>
      </c>
      <c r="D40" s="487">
        <v>2003682</v>
      </c>
      <c r="E40" s="955">
        <f>QUANTITATIVO!D39</f>
        <v>4</v>
      </c>
      <c r="F40" s="956" t="str">
        <f>QUANTITATIVO!C39</f>
        <v>unid</v>
      </c>
      <c r="G40" s="957">
        <f>ROUND(J9*1943.41,2)</f>
        <v>2034.75</v>
      </c>
      <c r="H40" s="485">
        <f t="shared" si="0"/>
        <v>2526.75</v>
      </c>
      <c r="I40" s="485">
        <f t="shared" si="1"/>
        <v>10107</v>
      </c>
      <c r="J40" s="502"/>
      <c r="L40" s="143"/>
    </row>
    <row r="41" spans="1:12">
      <c r="A41" s="489" t="str">
        <f>QUANTITATIVO!A40</f>
        <v>2.20</v>
      </c>
      <c r="B41" s="498" t="str">
        <f>QUANTITATIVO!B40</f>
        <v>Poço de Visita - tipo PVI 04 - Padrão DNIT</v>
      </c>
      <c r="C41" s="270" t="s">
        <v>306</v>
      </c>
      <c r="D41" s="487">
        <v>2003684</v>
      </c>
      <c r="E41" s="955">
        <f>QUANTITATIVO!D40</f>
        <v>3</v>
      </c>
      <c r="F41" s="956" t="str">
        <f>QUANTITATIVO!C40</f>
        <v>unid</v>
      </c>
      <c r="G41" s="957">
        <f>ROUND(J9*2327.92,2)</f>
        <v>2437.33</v>
      </c>
      <c r="H41" s="485">
        <f t="shared" si="0"/>
        <v>3026.68</v>
      </c>
      <c r="I41" s="485">
        <f t="shared" si="1"/>
        <v>9080.0400000000009</v>
      </c>
      <c r="J41" s="502"/>
      <c r="L41" s="143"/>
    </row>
    <row r="42" spans="1:12">
      <c r="A42" s="489" t="str">
        <f>QUANTITATIVO!A41</f>
        <v>2.21</v>
      </c>
      <c r="B42" s="498" t="str">
        <f>QUANTITATIVO!B41</f>
        <v>Poço de Visita - tipo PVI 05 - Padrão DNIT</v>
      </c>
      <c r="C42" s="270" t="s">
        <v>306</v>
      </c>
      <c r="D42" s="503">
        <v>2003686</v>
      </c>
      <c r="E42" s="955">
        <f>QUANTITATIVO!D41</f>
        <v>1</v>
      </c>
      <c r="F42" s="956" t="str">
        <f>QUANTITATIVO!C41</f>
        <v>unid</v>
      </c>
      <c r="G42" s="957">
        <f>ROUND(J9*2748.47,2)</f>
        <v>2877.65</v>
      </c>
      <c r="H42" s="485">
        <f t="shared" si="0"/>
        <v>3573.47</v>
      </c>
      <c r="I42" s="485">
        <f t="shared" si="1"/>
        <v>3573.47</v>
      </c>
      <c r="J42" s="502"/>
      <c r="L42" s="143"/>
    </row>
    <row r="43" spans="1:12">
      <c r="A43" s="489" t="str">
        <f>QUANTITATIVO!A42</f>
        <v>2.22</v>
      </c>
      <c r="B43" s="498" t="str">
        <f>QUANTITATIVO!B42</f>
        <v>Chaminé dos poços de visita - CPV 02</v>
      </c>
      <c r="C43" s="270" t="s">
        <v>306</v>
      </c>
      <c r="D43" s="487">
        <v>2003716</v>
      </c>
      <c r="E43" s="955">
        <f>QUANTITATIVO!D42</f>
        <v>8</v>
      </c>
      <c r="F43" s="956" t="str">
        <f>QUANTITATIVO!C42</f>
        <v>unid</v>
      </c>
      <c r="G43" s="957">
        <f>ROUND(J9*1339.19,2)</f>
        <v>1402.13</v>
      </c>
      <c r="H43" s="485">
        <f t="shared" si="0"/>
        <v>1741.17</v>
      </c>
      <c r="I43" s="485">
        <f t="shared" si="1"/>
        <v>13929.36</v>
      </c>
      <c r="J43" s="502"/>
      <c r="L43" s="143"/>
    </row>
    <row r="44" spans="1:12">
      <c r="A44" s="489" t="str">
        <f>QUANTITATIVO!A43</f>
        <v>2.23</v>
      </c>
      <c r="B44" s="498" t="str">
        <f>QUANTITATIVO!B43</f>
        <v>Chaminé dos poços de visita - CPV 03</v>
      </c>
      <c r="C44" s="270" t="s">
        <v>306</v>
      </c>
      <c r="D44" s="487">
        <v>2003718</v>
      </c>
      <c r="E44" s="955">
        <f>QUANTITATIVO!D43</f>
        <v>4</v>
      </c>
      <c r="F44" s="956" t="str">
        <f>QUANTITATIVO!C43</f>
        <v>unid</v>
      </c>
      <c r="G44" s="957">
        <f>ROUND(J9*1519.47,2)</f>
        <v>1590.89</v>
      </c>
      <c r="H44" s="485">
        <f t="shared" si="0"/>
        <v>1975.57</v>
      </c>
      <c r="I44" s="485">
        <f t="shared" si="1"/>
        <v>7902.28</v>
      </c>
      <c r="J44" s="502"/>
      <c r="L44" s="143"/>
    </row>
    <row r="45" spans="1:12">
      <c r="A45" s="489" t="str">
        <f>QUANTITATIVO!A44</f>
        <v>2.24</v>
      </c>
      <c r="B45" s="498" t="str">
        <f>QUANTITATIVO!B44</f>
        <v>Chaminé dos poços de visita - CPV 04</v>
      </c>
      <c r="C45" s="270" t="s">
        <v>306</v>
      </c>
      <c r="D45" s="487">
        <v>2003720</v>
      </c>
      <c r="E45" s="955">
        <f>QUANTITATIVO!D44</f>
        <v>3</v>
      </c>
      <c r="F45" s="956" t="str">
        <f>QUANTITATIVO!C44</f>
        <v>unid</v>
      </c>
      <c r="G45" s="957">
        <f>ROUND(J9*1704.53,2)</f>
        <v>1784.64</v>
      </c>
      <c r="H45" s="485">
        <f t="shared" si="0"/>
        <v>2216.17</v>
      </c>
      <c r="I45" s="485">
        <f t="shared" si="1"/>
        <v>6648.51</v>
      </c>
      <c r="J45" s="502"/>
      <c r="L45" s="143"/>
    </row>
    <row r="46" spans="1:12">
      <c r="A46" s="489" t="str">
        <f>QUANTITATIVO!A45</f>
        <v>2.25</v>
      </c>
      <c r="B46" s="498" t="str">
        <f>QUANTITATIVO!B45</f>
        <v>Chaminé dos poços de visita - CPV 05</v>
      </c>
      <c r="C46" s="270" t="s">
        <v>306</v>
      </c>
      <c r="D46" s="503">
        <v>2003722</v>
      </c>
      <c r="E46" s="955">
        <f>QUANTITATIVO!D45</f>
        <v>1</v>
      </c>
      <c r="F46" s="956" t="str">
        <f>QUANTITATIVO!C45</f>
        <v>unid</v>
      </c>
      <c r="G46" s="957">
        <f>ROUND(J9*1884.81,2)</f>
        <v>1973.4</v>
      </c>
      <c r="H46" s="485">
        <f t="shared" si="0"/>
        <v>2450.5700000000002</v>
      </c>
      <c r="I46" s="485">
        <f t="shared" si="1"/>
        <v>2450.5700000000002</v>
      </c>
      <c r="J46" s="502"/>
      <c r="L46" s="143"/>
    </row>
    <row r="47" spans="1:12">
      <c r="A47" s="489" t="str">
        <f>QUANTITATIVO!A46</f>
        <v>2.26</v>
      </c>
      <c r="B47" s="498" t="str">
        <f>QUANTITATIVO!B46</f>
        <v>Reaterro de vala com materialde reaproveitamento, adensado e vibrado</v>
      </c>
      <c r="C47" s="503" t="s">
        <v>303</v>
      </c>
      <c r="D47" s="503">
        <v>93360</v>
      </c>
      <c r="E47" s="955">
        <f>QUANTITATIVO!D46</f>
        <v>3210.65</v>
      </c>
      <c r="F47" s="956" t="str">
        <f>QUANTITATIVO!C46</f>
        <v>m³</v>
      </c>
      <c r="G47" s="957">
        <v>17.36</v>
      </c>
      <c r="H47" s="485">
        <f t="shared" si="0"/>
        <v>21.56</v>
      </c>
      <c r="I47" s="485">
        <f t="shared" si="1"/>
        <v>69221.61</v>
      </c>
      <c r="J47" s="502"/>
      <c r="L47" s="143"/>
    </row>
    <row r="48" spans="1:12">
      <c r="A48" s="489" t="str">
        <f>QUANTITATIVO!A47</f>
        <v>2.27</v>
      </c>
      <c r="B48" s="498" t="str">
        <f>QUANTITATIVO!B47</f>
        <v>Carga, manobras e descarga do material.</v>
      </c>
      <c r="C48" s="503" t="s">
        <v>303</v>
      </c>
      <c r="D48" s="503" t="s">
        <v>305</v>
      </c>
      <c r="E48" s="955">
        <f>QUANTITATIVO!D47</f>
        <v>4173.8500000000004</v>
      </c>
      <c r="F48" s="956" t="str">
        <f>QUANTITATIVO!C47</f>
        <v>m³</v>
      </c>
      <c r="G48" s="957">
        <f>G23</f>
        <v>1.06</v>
      </c>
      <c r="H48" s="485">
        <f t="shared" si="0"/>
        <v>1.32</v>
      </c>
      <c r="I48" s="485">
        <f t="shared" si="1"/>
        <v>5509.48</v>
      </c>
      <c r="J48" s="502"/>
      <c r="L48" s="143"/>
    </row>
    <row r="49" spans="1:12">
      <c r="A49" s="489" t="str">
        <f>QUANTITATIVO!A48</f>
        <v>2.28</v>
      </c>
      <c r="B49" s="498" t="str">
        <f>QUANTITATIVO!B48</f>
        <v>Transporte de material com caminhão basculante 6 m³/12t</v>
      </c>
      <c r="C49" s="488" t="s">
        <v>303</v>
      </c>
      <c r="D49" s="504">
        <v>97914</v>
      </c>
      <c r="E49" s="955">
        <f>QUANTITATIVO!D48</f>
        <v>41738.5</v>
      </c>
      <c r="F49" s="956" t="str">
        <f>QUANTITATIVO!C48</f>
        <v>m³xkm</v>
      </c>
      <c r="G49" s="957">
        <f>G28</f>
        <v>2.08</v>
      </c>
      <c r="H49" s="485">
        <f t="shared" si="0"/>
        <v>2.58</v>
      </c>
      <c r="I49" s="485">
        <f t="shared" si="1"/>
        <v>107685.33</v>
      </c>
      <c r="J49" s="502"/>
      <c r="L49" s="143"/>
    </row>
    <row r="50" spans="1:12">
      <c r="A50" s="993" t="str">
        <f>QUANTITATIVO!A49</f>
        <v>2.29</v>
      </c>
      <c r="B50" s="994" t="str">
        <f>QUANTITATIVO!B49</f>
        <v>Ligações Domiciliares</v>
      </c>
      <c r="C50" s="516"/>
      <c r="D50" s="517"/>
      <c r="E50" s="528"/>
      <c r="F50" s="519"/>
      <c r="G50" s="520"/>
      <c r="H50" s="520"/>
      <c r="I50" s="520"/>
      <c r="J50" s="995"/>
      <c r="L50" s="143"/>
    </row>
    <row r="51" spans="1:12" ht="24">
      <c r="A51" s="489" t="str">
        <f>QUANTITATIVO!A50</f>
        <v>2.29.1</v>
      </c>
      <c r="B51" s="498" t="str">
        <f>QUANTITATIVO!B50</f>
        <v>Escavação de vala em material de 1ª categoria, com escavadeira hidráulica, com profundidade de 1,5 a 3,0 m</v>
      </c>
      <c r="C51" s="270" t="str">
        <f>C22</f>
        <v>SINAPI</v>
      </c>
      <c r="D51" s="503">
        <f>D22</f>
        <v>102281</v>
      </c>
      <c r="E51" s="955">
        <f>QUANTITATIVO!D50</f>
        <v>76.23</v>
      </c>
      <c r="F51" s="956" t="str">
        <f>QUANTITATIVO!C50</f>
        <v>m³</v>
      </c>
      <c r="G51" s="957">
        <f>G22</f>
        <v>4.1100000000000003</v>
      </c>
      <c r="H51" s="485">
        <f t="shared" si="0"/>
        <v>5.0999999999999996</v>
      </c>
      <c r="I51" s="485">
        <f t="shared" si="1"/>
        <v>388.77</v>
      </c>
      <c r="J51" s="502"/>
      <c r="L51" s="143"/>
    </row>
    <row r="52" spans="1:12">
      <c r="A52" s="489" t="str">
        <f>QUANTITATIVO!A51</f>
        <v>2.29.2</v>
      </c>
      <c r="B52" s="498" t="str">
        <f>QUANTITATIVO!B51</f>
        <v xml:space="preserve">Carga, manobras e descarga do material </v>
      </c>
      <c r="C52" s="270" t="str">
        <f t="shared" ref="C52:D55" si="2">C23</f>
        <v>SINAPI</v>
      </c>
      <c r="D52" s="503" t="str">
        <f t="shared" si="2"/>
        <v>Composição</v>
      </c>
      <c r="E52" s="955">
        <f>QUANTITATIVO!D51</f>
        <v>99.1</v>
      </c>
      <c r="F52" s="956" t="str">
        <f>QUANTITATIVO!C51</f>
        <v>m³</v>
      </c>
      <c r="G52" s="957">
        <f t="shared" ref="G52:G53" si="3">G23</f>
        <v>1.06</v>
      </c>
      <c r="H52" s="485">
        <f t="shared" si="0"/>
        <v>1.32</v>
      </c>
      <c r="I52" s="485">
        <f t="shared" si="1"/>
        <v>130.81</v>
      </c>
      <c r="J52" s="502"/>
      <c r="L52" s="143"/>
    </row>
    <row r="53" spans="1:12">
      <c r="A53" s="489" t="str">
        <f>QUANTITATIVO!A52</f>
        <v>2.29.3</v>
      </c>
      <c r="B53" s="498" t="str">
        <f>QUANTITATIVO!B52</f>
        <v>Transporte do material com caminhão basculante</v>
      </c>
      <c r="C53" s="270" t="str">
        <f t="shared" si="2"/>
        <v>SINAPI</v>
      </c>
      <c r="D53" s="503">
        <f t="shared" si="2"/>
        <v>97914</v>
      </c>
      <c r="E53" s="955">
        <f>QUANTITATIVO!D52</f>
        <v>594.59999999999991</v>
      </c>
      <c r="F53" s="956" t="str">
        <f>QUANTITATIVO!C52</f>
        <v>m³xkm</v>
      </c>
      <c r="G53" s="957">
        <f t="shared" si="3"/>
        <v>2.08</v>
      </c>
      <c r="H53" s="485">
        <f t="shared" si="0"/>
        <v>2.58</v>
      </c>
      <c r="I53" s="485">
        <f t="shared" si="1"/>
        <v>1534.07</v>
      </c>
      <c r="J53" s="502"/>
      <c r="L53" s="143"/>
    </row>
    <row r="54" spans="1:12">
      <c r="A54" s="489" t="str">
        <f>QUANTITATIVO!A53</f>
        <v>2.29.4</v>
      </c>
      <c r="B54" s="498" t="str">
        <f>QUANTITATIVO!B53</f>
        <v>Tubo de pvc, série R, água pluvial, DN 100 mm - fornecimento e instalação</v>
      </c>
      <c r="C54" s="270" t="str">
        <f t="shared" si="2"/>
        <v>SINAPI</v>
      </c>
      <c r="D54" s="506">
        <v>89578</v>
      </c>
      <c r="E54" s="955">
        <f>QUANTITATIVO!D53</f>
        <v>847</v>
      </c>
      <c r="F54" s="956" t="str">
        <f>QUANTITATIVO!C53</f>
        <v>m</v>
      </c>
      <c r="G54" s="1019">
        <v>45.26</v>
      </c>
      <c r="H54" s="485">
        <f t="shared" si="0"/>
        <v>56.2</v>
      </c>
      <c r="I54" s="485">
        <f t="shared" si="1"/>
        <v>47601.4</v>
      </c>
      <c r="J54" s="502"/>
      <c r="L54" s="143"/>
    </row>
    <row r="55" spans="1:12" ht="24">
      <c r="A55" s="489" t="str">
        <f>QUANTITATIVO!A54</f>
        <v>2.29.5</v>
      </c>
      <c r="B55" s="498" t="str">
        <f>QUANTITATIVO!B54</f>
        <v>Joelho 90 graus, pvc, série R água pluvial, DN 100 mm - fornecimento e instalação</v>
      </c>
      <c r="C55" s="270" t="str">
        <f t="shared" si="2"/>
        <v>SICRO</v>
      </c>
      <c r="D55" s="506">
        <v>89584</v>
      </c>
      <c r="E55" s="955">
        <f>QUANTITATIVO!D54</f>
        <v>121</v>
      </c>
      <c r="F55" s="956" t="str">
        <f>QUANTITATIVO!C54</f>
        <v>unid</v>
      </c>
      <c r="G55" s="1019">
        <v>41.62</v>
      </c>
      <c r="H55" s="485">
        <f t="shared" si="0"/>
        <v>51.68</v>
      </c>
      <c r="I55" s="485">
        <f t="shared" si="1"/>
        <v>6253.28</v>
      </c>
      <c r="J55" s="502"/>
      <c r="L55" s="143"/>
    </row>
    <row r="56" spans="1:12">
      <c r="A56" s="489" t="str">
        <f>QUANTITATIVO!A55</f>
        <v>2.29.6</v>
      </c>
      <c r="B56" s="498" t="str">
        <f>QUANTITATIVO!B55</f>
        <v>Reaterro de vala com materialde reaproveitamento, adensado e vibrado</v>
      </c>
      <c r="C56" s="270" t="str">
        <f>C47</f>
        <v>SINAPI</v>
      </c>
      <c r="D56" s="503">
        <f>D47</f>
        <v>93360</v>
      </c>
      <c r="E56" s="955">
        <f>QUANTITATIVO!D55</f>
        <v>69.58</v>
      </c>
      <c r="F56" s="956" t="str">
        <f>QUANTITATIVO!C55</f>
        <v>m³</v>
      </c>
      <c r="G56" s="957">
        <f>G47</f>
        <v>17.36</v>
      </c>
      <c r="H56" s="485">
        <f t="shared" si="0"/>
        <v>21.56</v>
      </c>
      <c r="I56" s="485">
        <f t="shared" si="1"/>
        <v>1500.14</v>
      </c>
      <c r="J56" s="502"/>
      <c r="L56" s="143"/>
    </row>
    <row r="57" spans="1:12">
      <c r="A57" s="489" t="str">
        <f>QUANTITATIVO!A56</f>
        <v>2.29.7</v>
      </c>
      <c r="B57" s="498" t="str">
        <f>QUANTITATIVO!B56</f>
        <v xml:space="preserve">Carga, manobras e descarga do material </v>
      </c>
      <c r="C57" s="270" t="str">
        <f t="shared" ref="C57:D58" si="4">C48</f>
        <v>SINAPI</v>
      </c>
      <c r="D57" s="503" t="str">
        <f t="shared" si="4"/>
        <v>Composição</v>
      </c>
      <c r="E57" s="955">
        <f>QUANTITATIVO!D56</f>
        <v>90.45</v>
      </c>
      <c r="F57" s="956" t="str">
        <f>QUANTITATIVO!C56</f>
        <v>m³</v>
      </c>
      <c r="G57" s="957">
        <f t="shared" ref="G57:G58" si="5">G48</f>
        <v>1.06</v>
      </c>
      <c r="H57" s="485">
        <f t="shared" si="0"/>
        <v>1.32</v>
      </c>
      <c r="I57" s="485">
        <f t="shared" si="1"/>
        <v>119.39</v>
      </c>
      <c r="J57" s="502"/>
      <c r="L57" s="143"/>
    </row>
    <row r="58" spans="1:12">
      <c r="A58" s="489" t="str">
        <f>QUANTITATIVO!A57</f>
        <v>2.29.8</v>
      </c>
      <c r="B58" s="498" t="str">
        <f>QUANTITATIVO!B57</f>
        <v>Transporte do material com caminhão basculante</v>
      </c>
      <c r="C58" s="270" t="str">
        <f t="shared" si="4"/>
        <v>SINAPI</v>
      </c>
      <c r="D58" s="503">
        <f t="shared" si="4"/>
        <v>97914</v>
      </c>
      <c r="E58" s="955">
        <f>QUANTITATIVO!D57</f>
        <v>904.5</v>
      </c>
      <c r="F58" s="956" t="str">
        <f>QUANTITATIVO!C57</f>
        <v>m³xkm</v>
      </c>
      <c r="G58" s="957">
        <f t="shared" si="5"/>
        <v>2.08</v>
      </c>
      <c r="H58" s="485">
        <f t="shared" si="0"/>
        <v>2.58</v>
      </c>
      <c r="I58" s="485">
        <f t="shared" si="1"/>
        <v>2333.61</v>
      </c>
      <c r="J58" s="502"/>
      <c r="L58" s="143"/>
    </row>
    <row r="59" spans="1:12">
      <c r="A59" s="993" t="str">
        <f>QUANTITATIVO!A58</f>
        <v>2.30</v>
      </c>
      <c r="B59" s="994" t="str">
        <f>QUANTITATIVO!B58</f>
        <v>Drenagem Rua Manoel Bandeira</v>
      </c>
      <c r="C59" s="516"/>
      <c r="D59" s="517"/>
      <c r="E59" s="997"/>
      <c r="F59" s="998"/>
      <c r="G59" s="520"/>
      <c r="H59" s="520"/>
      <c r="I59" s="520"/>
      <c r="J59" s="995"/>
      <c r="L59" s="143"/>
    </row>
    <row r="60" spans="1:12" ht="24">
      <c r="A60" s="489" t="str">
        <f>QUANTITATIVO!A59</f>
        <v>2.30.1</v>
      </c>
      <c r="B60" s="498" t="str">
        <f>QUANTITATIVO!B59</f>
        <v>Escavação de vala em material de 1ª categoria, com escavadeira hidráulica, profundidade de 1,5 - 3,0 m</v>
      </c>
      <c r="C60" s="270" t="str">
        <f>C51</f>
        <v>SINAPI</v>
      </c>
      <c r="D60" s="504">
        <f>D51</f>
        <v>102281</v>
      </c>
      <c r="E60" s="955">
        <f>QUANTITATIVO!D59</f>
        <v>1075.18</v>
      </c>
      <c r="F60" s="956" t="str">
        <f>QUANTITATIVO!C59</f>
        <v>m³</v>
      </c>
      <c r="G60" s="957">
        <f>G51</f>
        <v>4.1100000000000003</v>
      </c>
      <c r="H60" s="485">
        <f t="shared" ref="H60:H72" si="6">ROUND(G60*(1+$J$10),2)</f>
        <v>5.0999999999999996</v>
      </c>
      <c r="I60" s="485">
        <f t="shared" ref="I60:I72" si="7">ROUND(E60*H60,2)</f>
        <v>5483.42</v>
      </c>
      <c r="J60" s="502"/>
      <c r="L60" s="143"/>
    </row>
    <row r="61" spans="1:12">
      <c r="A61" s="489" t="str">
        <f>QUANTITATIVO!A60</f>
        <v>2.30.2</v>
      </c>
      <c r="B61" s="498" t="str">
        <f>QUANTITATIVO!B60</f>
        <v xml:space="preserve">Carga, manobras e descarga do material </v>
      </c>
      <c r="C61" s="270" t="str">
        <f>C52</f>
        <v>SINAPI</v>
      </c>
      <c r="D61" s="504" t="str">
        <f>D52</f>
        <v>Composição</v>
      </c>
      <c r="E61" s="955">
        <f>QUANTITATIVO!D60</f>
        <v>1397.73</v>
      </c>
      <c r="F61" s="956" t="str">
        <f>QUANTITATIVO!C60</f>
        <v>m³</v>
      </c>
      <c r="G61" s="957">
        <f>G52</f>
        <v>1.06</v>
      </c>
      <c r="H61" s="485">
        <f t="shared" si="6"/>
        <v>1.32</v>
      </c>
      <c r="I61" s="485">
        <f t="shared" si="7"/>
        <v>1845</v>
      </c>
      <c r="J61" s="502"/>
      <c r="L61" s="143"/>
    </row>
    <row r="62" spans="1:12">
      <c r="A62" s="489" t="str">
        <f>QUANTITATIVO!A61</f>
        <v>2.30.3</v>
      </c>
      <c r="B62" s="498" t="str">
        <f>QUANTITATIVO!B61</f>
        <v>Transporte de material com caminhão basculante 6 m³/12t</v>
      </c>
      <c r="C62" s="488" t="s">
        <v>303</v>
      </c>
      <c r="D62" s="504">
        <v>97914</v>
      </c>
      <c r="E62" s="955">
        <f>QUANTITATIVO!D61</f>
        <v>8386.380000000001</v>
      </c>
      <c r="F62" s="956" t="str">
        <f>QUANTITATIVO!C61</f>
        <v>m³xkm</v>
      </c>
      <c r="G62" s="957">
        <f>G53</f>
        <v>2.08</v>
      </c>
      <c r="H62" s="485">
        <f t="shared" si="6"/>
        <v>2.58</v>
      </c>
      <c r="I62" s="485">
        <f t="shared" si="7"/>
        <v>21636.86</v>
      </c>
      <c r="J62" s="502"/>
      <c r="L62" s="143"/>
    </row>
    <row r="63" spans="1:12" ht="24">
      <c r="A63" s="489" t="str">
        <f>QUANTITATIVO!A62</f>
        <v>2.30.4</v>
      </c>
      <c r="B63" s="498" t="str">
        <f>QUANTITATIVO!B62</f>
        <v>Escoramento continuo com chapa e perfis metálicos</v>
      </c>
      <c r="C63" s="488" t="s">
        <v>303</v>
      </c>
      <c r="D63" s="487" t="str">
        <f>D25</f>
        <v>Composição de Custo</v>
      </c>
      <c r="E63" s="955">
        <f>QUANTITATIVO!D62</f>
        <v>716.78599999999994</v>
      </c>
      <c r="F63" s="956" t="str">
        <f>QUANTITATIVO!C62</f>
        <v>m²</v>
      </c>
      <c r="G63" s="957">
        <f>G25</f>
        <v>16.36</v>
      </c>
      <c r="H63" s="485">
        <f t="shared" si="6"/>
        <v>20.32</v>
      </c>
      <c r="I63" s="485">
        <f t="shared" si="7"/>
        <v>14565.09</v>
      </c>
      <c r="J63" s="502"/>
      <c r="L63" s="143"/>
    </row>
    <row r="64" spans="1:12">
      <c r="A64" s="489" t="str">
        <f>QUANTITATIVO!A63</f>
        <v>2.30.5</v>
      </c>
      <c r="B64" s="498" t="str">
        <f>QUANTITATIVO!B63</f>
        <v>Fornecimento e espalhamento de rachão e=20cm</v>
      </c>
      <c r="C64" s="270" t="s">
        <v>306</v>
      </c>
      <c r="D64" s="504">
        <v>2003868</v>
      </c>
      <c r="E64" s="955">
        <f>QUANTITATIVO!D63</f>
        <v>97.800000000000011</v>
      </c>
      <c r="F64" s="956" t="str">
        <f>QUANTITATIVO!C63</f>
        <v>m³</v>
      </c>
      <c r="G64" s="957">
        <f>ROUND(J9*78.56,2)</f>
        <v>82.25</v>
      </c>
      <c r="H64" s="485">
        <f t="shared" si="6"/>
        <v>102.14</v>
      </c>
      <c r="I64" s="485">
        <f t="shared" si="7"/>
        <v>9989.2900000000009</v>
      </c>
      <c r="J64" s="502"/>
      <c r="L64" s="143"/>
    </row>
    <row r="65" spans="1:13">
      <c r="A65" s="489" t="str">
        <f>QUANTITATIVO!A64</f>
        <v>2.30.6</v>
      </c>
      <c r="B65" s="498" t="str">
        <f>QUANTITATIVO!B64</f>
        <v>Carga, manobras e descarga do material</v>
      </c>
      <c r="C65" s="270" t="str">
        <f>C52</f>
        <v>SINAPI</v>
      </c>
      <c r="D65" s="504" t="str">
        <f>D57</f>
        <v>Composição</v>
      </c>
      <c r="E65" s="955">
        <f>QUANTITATIVO!D64</f>
        <v>142.78800000000001</v>
      </c>
      <c r="F65" s="956" t="str">
        <f>QUANTITATIVO!C64</f>
        <v>m³</v>
      </c>
      <c r="G65" s="957">
        <f>G52</f>
        <v>1.06</v>
      </c>
      <c r="H65" s="485">
        <f t="shared" si="6"/>
        <v>1.32</v>
      </c>
      <c r="I65" s="485">
        <f t="shared" si="7"/>
        <v>188.48</v>
      </c>
      <c r="J65" s="502"/>
      <c r="L65" s="143"/>
    </row>
    <row r="66" spans="1:13">
      <c r="A66" s="489" t="str">
        <f>QUANTITATIVO!A65</f>
        <v>2.30.7</v>
      </c>
      <c r="B66" s="498" t="str">
        <f>QUANTITATIVO!B65</f>
        <v>Transporte de material com caminhão basculante 6 m³/12t</v>
      </c>
      <c r="C66" s="488" t="s">
        <v>303</v>
      </c>
      <c r="D66" s="504">
        <v>97914</v>
      </c>
      <c r="E66" s="955">
        <f>QUANTITATIVO!D65</f>
        <v>1427.88</v>
      </c>
      <c r="F66" s="956" t="str">
        <f>QUANTITATIVO!C65</f>
        <v>m³xkm</v>
      </c>
      <c r="G66" s="957">
        <f>G53</f>
        <v>2.08</v>
      </c>
      <c r="H66" s="485">
        <f t="shared" si="6"/>
        <v>2.58</v>
      </c>
      <c r="I66" s="485">
        <f t="shared" si="7"/>
        <v>3683.93</v>
      </c>
      <c r="J66" s="502"/>
      <c r="L66" s="143"/>
    </row>
    <row r="67" spans="1:13" ht="24">
      <c r="A67" s="489" t="str">
        <f>QUANTITATIVO!A66</f>
        <v>2.30.8</v>
      </c>
      <c r="B67" s="498" t="str">
        <f>QUANTITATIVO!B66</f>
        <v>BSCC 1,0X1,5 m (pré-moldado). Fornecimento e assentamento.</v>
      </c>
      <c r="C67" s="270" t="s">
        <v>306</v>
      </c>
      <c r="D67" s="487" t="s">
        <v>236</v>
      </c>
      <c r="E67" s="955">
        <f>QUANTITATIVO!D66</f>
        <v>163</v>
      </c>
      <c r="F67" s="956" t="str">
        <f>QUANTITATIVO!C66</f>
        <v>m</v>
      </c>
      <c r="G67" s="957">
        <f>ROUND('CORPO BSCC 1X1,5'!H34*J9,2)</f>
        <v>1258.07</v>
      </c>
      <c r="H67" s="485">
        <f t="shared" si="6"/>
        <v>1562.27</v>
      </c>
      <c r="I67" s="485">
        <f t="shared" si="7"/>
        <v>254650.01</v>
      </c>
      <c r="J67" s="502"/>
      <c r="L67" s="143"/>
    </row>
    <row r="68" spans="1:13" ht="24">
      <c r="A68" s="489" t="str">
        <f>QUANTITATIVO!A67</f>
        <v>2.30.9</v>
      </c>
      <c r="B68" s="498" t="str">
        <f>QUANTITATIVO!B67</f>
        <v>Boca de bueiro para BSCC 1,0x1,5 em concreto armado, com alt. 0 a 1,0m.</v>
      </c>
      <c r="C68" s="270" t="s">
        <v>306</v>
      </c>
      <c r="D68" s="487" t="s">
        <v>236</v>
      </c>
      <c r="E68" s="955">
        <f>QUANTITATIVO!D67</f>
        <v>1</v>
      </c>
      <c r="F68" s="956" t="str">
        <f>QUANTITATIVO!C67</f>
        <v>unid</v>
      </c>
      <c r="G68" s="957">
        <f>ROUND('BOCA-BSCC 1X1,5'!H31*J9,2)</f>
        <v>7302.4</v>
      </c>
      <c r="H68" s="485">
        <f t="shared" si="6"/>
        <v>9068.1200000000008</v>
      </c>
      <c r="I68" s="485">
        <f t="shared" si="7"/>
        <v>9068.1200000000008</v>
      </c>
      <c r="J68" s="502"/>
      <c r="L68" s="143"/>
    </row>
    <row r="69" spans="1:13" ht="24">
      <c r="A69" s="489" t="str">
        <f>QUANTITATIVO!A68</f>
        <v>2.30.10</v>
      </c>
      <c r="B69" s="498" t="str">
        <f>QUANTITATIVO!B68</f>
        <v>Geotêxtil não tecido 200 g/m² tipo Bidim, fornecimento e instalação, largura = 30 cm</v>
      </c>
      <c r="C69" s="270" t="s">
        <v>303</v>
      </c>
      <c r="D69" s="504">
        <f>D34</f>
        <v>102712</v>
      </c>
      <c r="E69" s="955">
        <f>QUANTITATIVO!D68</f>
        <v>215.16</v>
      </c>
      <c r="F69" s="956" t="str">
        <f>QUANTITATIVO!C68</f>
        <v>m²</v>
      </c>
      <c r="G69" s="957">
        <f>G34</f>
        <v>8.57</v>
      </c>
      <c r="H69" s="485">
        <f t="shared" si="6"/>
        <v>10.64</v>
      </c>
      <c r="I69" s="485">
        <f t="shared" si="7"/>
        <v>2289.3000000000002</v>
      </c>
      <c r="J69" s="502"/>
      <c r="L69" s="143"/>
    </row>
    <row r="70" spans="1:13">
      <c r="A70" s="489" t="str">
        <f>QUANTITATIVO!A69</f>
        <v>2.30.11</v>
      </c>
      <c r="B70" s="498" t="str">
        <f>QUANTITATIVO!B69</f>
        <v>Reaterro de vala com material granular de empréstimo, adensado e vibrado</v>
      </c>
      <c r="C70" s="270" t="s">
        <v>303</v>
      </c>
      <c r="D70" s="504">
        <f>D47</f>
        <v>93360</v>
      </c>
      <c r="E70" s="955">
        <f>QUANTITATIVO!D69</f>
        <v>595.96</v>
      </c>
      <c r="F70" s="956" t="str">
        <f>QUANTITATIVO!C69</f>
        <v>m³</v>
      </c>
      <c r="G70" s="957">
        <f>G47</f>
        <v>17.36</v>
      </c>
      <c r="H70" s="485">
        <f t="shared" si="6"/>
        <v>21.56</v>
      </c>
      <c r="I70" s="485">
        <f t="shared" si="7"/>
        <v>12848.9</v>
      </c>
      <c r="J70" s="502"/>
      <c r="L70" s="143"/>
    </row>
    <row r="71" spans="1:13">
      <c r="A71" s="489" t="str">
        <f>QUANTITATIVO!A70</f>
        <v>2.30.12</v>
      </c>
      <c r="B71" s="498" t="str">
        <f>QUANTITATIVO!B70</f>
        <v>Carga, manobras e descarga do material</v>
      </c>
      <c r="C71" s="270" t="s">
        <v>303</v>
      </c>
      <c r="D71" s="504" t="str">
        <f>D61</f>
        <v>Composição</v>
      </c>
      <c r="E71" s="955">
        <f>QUANTITATIVO!D70</f>
        <v>774.75</v>
      </c>
      <c r="F71" s="956" t="str">
        <f>QUANTITATIVO!C70</f>
        <v>m³</v>
      </c>
      <c r="G71" s="957">
        <f>G61</f>
        <v>1.06</v>
      </c>
      <c r="H71" s="485">
        <f t="shared" si="6"/>
        <v>1.32</v>
      </c>
      <c r="I71" s="485">
        <f t="shared" si="7"/>
        <v>1022.67</v>
      </c>
      <c r="J71" s="502"/>
      <c r="L71" s="143"/>
    </row>
    <row r="72" spans="1:13">
      <c r="A72" s="489" t="str">
        <f>QUANTITATIVO!A71</f>
        <v>2.30.13</v>
      </c>
      <c r="B72" s="498" t="str">
        <f>QUANTITATIVO!B71</f>
        <v>Transporte de material com caminhão basculante 6 m³/12t</v>
      </c>
      <c r="C72" s="489" t="s">
        <v>303</v>
      </c>
      <c r="D72" s="504">
        <f>D62</f>
        <v>97914</v>
      </c>
      <c r="E72" s="955">
        <f>QUANTITATIVO!D71</f>
        <v>7747.5</v>
      </c>
      <c r="F72" s="956" t="str">
        <f>QUANTITATIVO!C71</f>
        <v>m³xkm</v>
      </c>
      <c r="G72" s="957">
        <f>G62</f>
        <v>2.08</v>
      </c>
      <c r="H72" s="485">
        <f t="shared" si="6"/>
        <v>2.58</v>
      </c>
      <c r="I72" s="485">
        <f t="shared" si="7"/>
        <v>19988.55</v>
      </c>
      <c r="J72" s="502"/>
      <c r="L72" s="143"/>
    </row>
    <row r="73" spans="1:13">
      <c r="A73" s="993" t="str">
        <f>QUANTITATIVO!A72</f>
        <v>2.31</v>
      </c>
      <c r="B73" s="994" t="str">
        <f>QUANTITATIVO!B72</f>
        <v xml:space="preserve">Rebaixamento de lençol </v>
      </c>
      <c r="C73" s="993"/>
      <c r="D73" s="996"/>
      <c r="E73" s="997"/>
      <c r="F73" s="998"/>
      <c r="G73" s="999"/>
      <c r="H73" s="999"/>
      <c r="I73" s="999"/>
      <c r="J73" s="1000"/>
      <c r="L73" s="143"/>
    </row>
    <row r="74" spans="1:13">
      <c r="A74" s="489" t="str">
        <f>QUANTITATIVO!A73</f>
        <v>2.31.1</v>
      </c>
      <c r="B74" s="498" t="str">
        <f>QUANTITATIVO!B73</f>
        <v>Mobilização, demobilização e transporte de equipamentos</v>
      </c>
      <c r="C74" s="990" t="s">
        <v>628</v>
      </c>
      <c r="D74" s="990">
        <v>60201</v>
      </c>
      <c r="E74" s="955">
        <f>QUANTITATIVO!D73</f>
        <v>1</v>
      </c>
      <c r="F74" s="956" t="str">
        <f>QUANTITATIVO!C73</f>
        <v>unid</v>
      </c>
      <c r="G74" s="1020">
        <f>ROUND(J7*2190,2)</f>
        <v>2805.39</v>
      </c>
      <c r="H74" s="485">
        <f t="shared" ref="H74:H76" si="8">ROUND(G74*(1+$J$10),2)</f>
        <v>3483.73</v>
      </c>
      <c r="I74" s="485">
        <f t="shared" ref="I74:I76" si="9">ROUND(E74*H74,2)</f>
        <v>3483.73</v>
      </c>
      <c r="J74" s="521"/>
      <c r="L74" s="143"/>
      <c r="M74" s="992"/>
    </row>
    <row r="75" spans="1:13">
      <c r="A75" s="489" t="str">
        <f>QUANTITATIVO!A74</f>
        <v>2.31.2</v>
      </c>
      <c r="B75" s="498" t="str">
        <f>QUANTITATIVO!B74</f>
        <v>Operação do sistema de rebaixamento</v>
      </c>
      <c r="C75" s="990" t="s">
        <v>628</v>
      </c>
      <c r="D75" s="990">
        <v>60202</v>
      </c>
      <c r="E75" s="955">
        <f>QUANTITATIVO!D74</f>
        <v>21</v>
      </c>
      <c r="F75" s="956" t="str">
        <f>QUANTITATIVO!C74</f>
        <v>cjdia</v>
      </c>
      <c r="G75" s="1020">
        <f>ROUND(J7*212,2)</f>
        <v>271.57</v>
      </c>
      <c r="H75" s="485">
        <f t="shared" si="8"/>
        <v>337.24</v>
      </c>
      <c r="I75" s="485">
        <f t="shared" si="9"/>
        <v>7082.04</v>
      </c>
      <c r="J75" s="521"/>
      <c r="L75" s="143"/>
      <c r="M75" s="992"/>
    </row>
    <row r="76" spans="1:13">
      <c r="A76" s="489" t="str">
        <f>QUANTITATIVO!A75</f>
        <v>2.31.3</v>
      </c>
      <c r="B76" s="498" t="str">
        <f>QUANTITATIVO!B75</f>
        <v>Ponteira filtrante em vala</v>
      </c>
      <c r="C76" s="990" t="s">
        <v>628</v>
      </c>
      <c r="D76" s="990">
        <v>60203</v>
      </c>
      <c r="E76" s="955">
        <f>QUANTITATIVO!D75</f>
        <v>133</v>
      </c>
      <c r="F76" s="956" t="str">
        <f>QUANTITATIVO!C75</f>
        <v>unid</v>
      </c>
      <c r="G76" s="1020">
        <f>ROUND(J7*44,2)</f>
        <v>56.36</v>
      </c>
      <c r="H76" s="485">
        <f t="shared" si="8"/>
        <v>69.989999999999995</v>
      </c>
      <c r="I76" s="485">
        <f t="shared" si="9"/>
        <v>9308.67</v>
      </c>
      <c r="J76" s="521"/>
      <c r="L76" s="143"/>
      <c r="M76" s="992"/>
    </row>
    <row r="77" spans="1:13" ht="25.5">
      <c r="A77" s="489" t="str">
        <f>QUANTITATIVO!A76</f>
        <v>2.31.4</v>
      </c>
      <c r="B77" s="498" t="str">
        <f>QUANTITATIVO!B76</f>
        <v>Esgotamento de vala com moto-bomba (por hora)</v>
      </c>
      <c r="C77" s="990" t="s">
        <v>303</v>
      </c>
      <c r="D77" s="990" t="s">
        <v>629</v>
      </c>
      <c r="E77" s="955">
        <f>QUANTITATIVO!D76</f>
        <v>189</v>
      </c>
      <c r="F77" s="956" t="str">
        <f>QUANTITATIVO!C76</f>
        <v>h</v>
      </c>
      <c r="G77" s="957">
        <f>COMPOSIÇÕES!F29</f>
        <v>10.370000000000001</v>
      </c>
      <c r="H77" s="485">
        <f t="shared" ref="H77" si="10">ROUND(G77*(1+$J$10),2)</f>
        <v>12.88</v>
      </c>
      <c r="I77" s="485">
        <f t="shared" ref="I77" si="11">ROUND(E77*H77,2)</f>
        <v>2434.3200000000002</v>
      </c>
      <c r="J77" s="521"/>
      <c r="L77" s="143"/>
      <c r="M77" s="992"/>
    </row>
    <row r="78" spans="1:13">
      <c r="A78" s="489" t="str">
        <f>QUANTITATIVO!A77</f>
        <v>3.32</v>
      </c>
      <c r="B78" s="498" t="str">
        <f>QUANTITATIVO!B77</f>
        <v>Tubo de concreto perfurado Ø200 mm</v>
      </c>
      <c r="C78" s="503" t="s">
        <v>306</v>
      </c>
      <c r="D78" s="503">
        <v>4816106</v>
      </c>
      <c r="E78" s="955">
        <f>QUANTITATIVO!D77</f>
        <v>24</v>
      </c>
      <c r="F78" s="956" t="str">
        <f>QUANTITATIVO!C77</f>
        <v>und</v>
      </c>
      <c r="G78" s="957">
        <f>ROUND(J9*22.25,2)</f>
        <v>23.3</v>
      </c>
      <c r="H78" s="485">
        <f t="shared" ref="H78" si="12">ROUND(G78*(1+$J$10),2)</f>
        <v>28.93</v>
      </c>
      <c r="I78" s="485">
        <f t="shared" ref="I78" si="13">ROUND(E78*H78,2)</f>
        <v>694.32</v>
      </c>
      <c r="J78" s="521"/>
      <c r="L78" s="143"/>
      <c r="M78" s="992"/>
    </row>
    <row r="79" spans="1:13">
      <c r="A79" s="507"/>
      <c r="B79" s="508"/>
      <c r="C79" s="472"/>
      <c r="D79" s="509"/>
      <c r="E79" s="510"/>
      <c r="F79" s="511"/>
      <c r="G79" s="512"/>
      <c r="H79" s="513"/>
      <c r="I79" s="513"/>
      <c r="J79" s="514"/>
      <c r="L79" s="143"/>
    </row>
    <row r="80" spans="1:13">
      <c r="A80" s="475">
        <f>QUANTITATIVO!A79</f>
        <v>3</v>
      </c>
      <c r="B80" s="515" t="str">
        <f>QUANTITATIVO!B79</f>
        <v>PAVIMENTAÇÃO</v>
      </c>
      <c r="C80" s="516"/>
      <c r="D80" s="517"/>
      <c r="E80" s="518"/>
      <c r="F80" s="519"/>
      <c r="G80" s="520"/>
      <c r="H80" s="520"/>
      <c r="I80" s="480">
        <f>SUBTOTAL(9,I81:I97)</f>
        <v>2720443.7700000005</v>
      </c>
      <c r="J80" s="1012">
        <f>I80/$I$135</f>
        <v>0.49944478143512316</v>
      </c>
      <c r="K80" s="1035">
        <f>SUM(I81:I96)</f>
        <v>2720443.7700000005</v>
      </c>
      <c r="L80" s="992">
        <f>I80-K80</f>
        <v>0</v>
      </c>
    </row>
    <row r="81" spans="1:12">
      <c r="A81" s="503" t="str">
        <f>QUANTITATIVO!A80</f>
        <v>3.1</v>
      </c>
      <c r="B81" s="958" t="str">
        <f>QUANTITATIVO!B80</f>
        <v>Remoção de lajota sextavada (esp=8cm)</v>
      </c>
      <c r="C81" s="503" t="s">
        <v>306</v>
      </c>
      <c r="D81" s="503">
        <v>1600441</v>
      </c>
      <c r="E81" s="955">
        <f>QUANTITATIVO!D80</f>
        <v>11434.66</v>
      </c>
      <c r="F81" s="956" t="str">
        <f>QUANTITATIVO!C80</f>
        <v>m²</v>
      </c>
      <c r="G81" s="1021">
        <f>ROUND(3.34*J9,2)</f>
        <v>3.5</v>
      </c>
      <c r="H81" s="485">
        <f t="shared" ref="H81" si="14">ROUND(G81*(1+$J$10),2)</f>
        <v>4.3499999999999996</v>
      </c>
      <c r="I81" s="485">
        <f t="shared" ref="I81" si="15">ROUND(E81*H81,2)</f>
        <v>49740.77</v>
      </c>
      <c r="J81" s="521"/>
      <c r="L81" s="143"/>
    </row>
    <row r="82" spans="1:12">
      <c r="A82" s="503" t="str">
        <f>QUANTITATIVO!A81</f>
        <v>3.2</v>
      </c>
      <c r="B82" s="958" t="str">
        <f>QUANTITATIVO!B81</f>
        <v xml:space="preserve">Rebaixamento de subleito, e=44,5 cm </v>
      </c>
      <c r="C82" s="503" t="s">
        <v>306</v>
      </c>
      <c r="D82" s="503">
        <v>5501706</v>
      </c>
      <c r="E82" s="955">
        <f>QUANTITATIVO!D81</f>
        <v>5004.49</v>
      </c>
      <c r="F82" s="956" t="str">
        <f>QUANTITATIVO!C81</f>
        <v>m³</v>
      </c>
      <c r="G82" s="1021">
        <f>ROUND(4.73*J9,2)</f>
        <v>4.95</v>
      </c>
      <c r="H82" s="485">
        <f t="shared" ref="H82:H96" si="16">ROUND(G82*(1+$J$10),2)</f>
        <v>6.15</v>
      </c>
      <c r="I82" s="485">
        <f t="shared" ref="I82:I96" si="17">ROUND(E82*H82,2)</f>
        <v>30777.61</v>
      </c>
      <c r="J82" s="521"/>
      <c r="L82" s="143"/>
    </row>
    <row r="83" spans="1:12">
      <c r="A83" s="503" t="str">
        <f>QUANTITATIVO!A82</f>
        <v>3.3</v>
      </c>
      <c r="B83" s="958" t="str">
        <f>QUANTITATIVO!B82</f>
        <v>Carga, manobras e descarga do material</v>
      </c>
      <c r="C83" s="503" t="s">
        <v>303</v>
      </c>
      <c r="D83" s="503" t="s">
        <v>305</v>
      </c>
      <c r="E83" s="955">
        <f>QUANTITATIVO!D82</f>
        <v>7777.37</v>
      </c>
      <c r="F83" s="956" t="str">
        <f>QUANTITATIVO!C82</f>
        <v>m³</v>
      </c>
      <c r="G83" s="1019">
        <f>COMPOSIÇÕES!F10</f>
        <v>1.06</v>
      </c>
      <c r="H83" s="485">
        <f t="shared" si="16"/>
        <v>1.32</v>
      </c>
      <c r="I83" s="485">
        <f t="shared" si="17"/>
        <v>10266.129999999999</v>
      </c>
      <c r="J83" s="521"/>
      <c r="L83" s="143"/>
    </row>
    <row r="84" spans="1:12">
      <c r="A84" s="503" t="str">
        <f>QUANTITATIVO!A83</f>
        <v>3.4</v>
      </c>
      <c r="B84" s="958" t="str">
        <f>QUANTITATIVO!B83</f>
        <v xml:space="preserve">Transporte do material c/ caminhão basculante </v>
      </c>
      <c r="C84" s="503" t="s">
        <v>303</v>
      </c>
      <c r="D84" s="506">
        <v>97914</v>
      </c>
      <c r="E84" s="955">
        <f>QUANTITATIVO!D83</f>
        <v>46664.22</v>
      </c>
      <c r="F84" s="956" t="str">
        <f>QUANTITATIVO!C83</f>
        <v>m³xkm</v>
      </c>
      <c r="G84" s="1021">
        <v>2.08</v>
      </c>
      <c r="H84" s="485">
        <f t="shared" si="16"/>
        <v>2.58</v>
      </c>
      <c r="I84" s="485">
        <f t="shared" si="17"/>
        <v>120393.69</v>
      </c>
      <c r="J84" s="521"/>
      <c r="L84" s="143"/>
    </row>
    <row r="85" spans="1:12">
      <c r="A85" s="503" t="str">
        <f>QUANTITATIVO!A84</f>
        <v>3.5</v>
      </c>
      <c r="B85" s="958" t="str">
        <f>QUANTITATIVO!B84</f>
        <v>Regularização e compactação de subleito</v>
      </c>
      <c r="C85" s="503" t="s">
        <v>303</v>
      </c>
      <c r="D85" s="503">
        <v>100576</v>
      </c>
      <c r="E85" s="955">
        <f>QUANTITATIVO!D84</f>
        <v>11358.04</v>
      </c>
      <c r="F85" s="956" t="str">
        <f>QUANTITATIVO!C84</f>
        <v>m²</v>
      </c>
      <c r="G85" s="1019">
        <v>1.71</v>
      </c>
      <c r="H85" s="485">
        <f t="shared" si="16"/>
        <v>2.12</v>
      </c>
      <c r="I85" s="485">
        <f t="shared" si="17"/>
        <v>24079.040000000001</v>
      </c>
      <c r="J85" s="521"/>
      <c r="L85" s="143"/>
    </row>
    <row r="86" spans="1:12">
      <c r="A86" s="503" t="str">
        <f>QUANTITATIVO!A85</f>
        <v>3.6</v>
      </c>
      <c r="B86" s="958" t="str">
        <f>QUANTITATIVO!B85</f>
        <v>Sub-base de rachão e = 30cm, fornecimento e execução</v>
      </c>
      <c r="C86" s="503" t="s">
        <v>303</v>
      </c>
      <c r="D86" s="503">
        <v>96399</v>
      </c>
      <c r="E86" s="955">
        <f>QUANTITATIVO!D85</f>
        <v>3407.41</v>
      </c>
      <c r="F86" s="956" t="str">
        <f>QUANTITATIVO!C85</f>
        <v>m³</v>
      </c>
      <c r="G86" s="1019">
        <v>83.39</v>
      </c>
      <c r="H86" s="485">
        <f t="shared" si="16"/>
        <v>103.55</v>
      </c>
      <c r="I86" s="485">
        <f t="shared" si="17"/>
        <v>352837.31</v>
      </c>
      <c r="J86" s="521"/>
      <c r="L86" s="143"/>
    </row>
    <row r="87" spans="1:12">
      <c r="A87" s="503" t="str">
        <f>QUANTITATIVO!A86</f>
        <v>3.7</v>
      </c>
      <c r="B87" s="958" t="str">
        <f>QUANTITATIVO!B86</f>
        <v>Carga, manobras e descarga do material</v>
      </c>
      <c r="C87" s="503" t="s">
        <v>303</v>
      </c>
      <c r="D87" s="503" t="s">
        <v>305</v>
      </c>
      <c r="E87" s="955">
        <f>QUANTITATIVO!D86</f>
        <v>4429.63</v>
      </c>
      <c r="F87" s="956" t="str">
        <f>QUANTITATIVO!C86</f>
        <v>m³</v>
      </c>
      <c r="G87" s="1019">
        <f>COMPOSIÇÕES!F10</f>
        <v>1.06</v>
      </c>
      <c r="H87" s="485">
        <f t="shared" si="16"/>
        <v>1.32</v>
      </c>
      <c r="I87" s="485">
        <f t="shared" si="17"/>
        <v>5847.11</v>
      </c>
      <c r="J87" s="521"/>
      <c r="L87" s="143"/>
    </row>
    <row r="88" spans="1:12">
      <c r="A88" s="503" t="str">
        <f>QUANTITATIVO!A87</f>
        <v>3.8</v>
      </c>
      <c r="B88" s="958" t="str">
        <f>QUANTITATIVO!B87</f>
        <v>Transporte do material c/ caminhão basculante</v>
      </c>
      <c r="C88" s="503" t="s">
        <v>303</v>
      </c>
      <c r="D88" s="506">
        <v>97914</v>
      </c>
      <c r="E88" s="955">
        <f>QUANTITATIVO!D87</f>
        <v>44296.3</v>
      </c>
      <c r="F88" s="956" t="str">
        <f>QUANTITATIVO!C87</f>
        <v>m³</v>
      </c>
      <c r="G88" s="1021">
        <f>G84</f>
        <v>2.08</v>
      </c>
      <c r="H88" s="485">
        <f t="shared" si="16"/>
        <v>2.58</v>
      </c>
      <c r="I88" s="485">
        <f t="shared" si="17"/>
        <v>114284.45</v>
      </c>
      <c r="J88" s="521"/>
      <c r="L88" s="143"/>
    </row>
    <row r="89" spans="1:12">
      <c r="A89" s="503" t="str">
        <f>QUANTITATIVO!A88</f>
        <v>3.9</v>
      </c>
      <c r="B89" s="958" t="str">
        <f>QUANTITATIVO!B88</f>
        <v>Base de brita graudada e = 15 cm, fornecimento e execução</v>
      </c>
      <c r="C89" s="503" t="s">
        <v>303</v>
      </c>
      <c r="D89" s="503">
        <v>96396</v>
      </c>
      <c r="E89" s="955">
        <f>QUANTITATIVO!D88</f>
        <v>1703.71</v>
      </c>
      <c r="F89" s="956" t="str">
        <f>QUANTITATIVO!C88</f>
        <v>m³</v>
      </c>
      <c r="G89" s="1019">
        <v>121.74</v>
      </c>
      <c r="H89" s="485">
        <f t="shared" si="16"/>
        <v>151.18</v>
      </c>
      <c r="I89" s="485">
        <f t="shared" si="17"/>
        <v>257566.88</v>
      </c>
      <c r="J89" s="521"/>
      <c r="L89" s="143"/>
    </row>
    <row r="90" spans="1:12">
      <c r="A90" s="503" t="str">
        <f>QUANTITATIVO!A89</f>
        <v>3.10</v>
      </c>
      <c r="B90" s="958" t="str">
        <f>QUANTITATIVO!B89</f>
        <v>Carga, manobras e descarga do material</v>
      </c>
      <c r="C90" s="503" t="s">
        <v>303</v>
      </c>
      <c r="D90" s="503" t="s">
        <v>305</v>
      </c>
      <c r="E90" s="955">
        <f>QUANTITATIVO!D89</f>
        <v>2487.41</v>
      </c>
      <c r="F90" s="956" t="str">
        <f>QUANTITATIVO!C89</f>
        <v>m³</v>
      </c>
      <c r="G90" s="1019">
        <f>G87</f>
        <v>1.06</v>
      </c>
      <c r="H90" s="485">
        <f t="shared" si="16"/>
        <v>1.32</v>
      </c>
      <c r="I90" s="485">
        <f t="shared" si="17"/>
        <v>3283.38</v>
      </c>
      <c r="J90" s="521"/>
      <c r="L90" s="143"/>
    </row>
    <row r="91" spans="1:12">
      <c r="A91" s="503" t="str">
        <f>QUANTITATIVO!A90</f>
        <v>3.11</v>
      </c>
      <c r="B91" s="958" t="str">
        <f>QUANTITATIVO!B90</f>
        <v>Transporte do material c/ caminhão basculante</v>
      </c>
      <c r="C91" s="503" t="s">
        <v>303</v>
      </c>
      <c r="D91" s="506">
        <v>97914</v>
      </c>
      <c r="E91" s="955">
        <f>QUANTITATIVO!D90</f>
        <v>17037.099999999999</v>
      </c>
      <c r="F91" s="956" t="str">
        <f>QUANTITATIVO!C90</f>
        <v>m³</v>
      </c>
      <c r="G91" s="1021">
        <f>G84</f>
        <v>2.08</v>
      </c>
      <c r="H91" s="485">
        <f t="shared" si="16"/>
        <v>2.58</v>
      </c>
      <c r="I91" s="485">
        <f t="shared" si="17"/>
        <v>43955.72</v>
      </c>
      <c r="J91" s="521"/>
      <c r="L91" s="143"/>
    </row>
    <row r="92" spans="1:12">
      <c r="A92" s="489" t="str">
        <f>QUANTITATIVO!A91</f>
        <v>3.12</v>
      </c>
      <c r="B92" s="958" t="str">
        <f>QUANTITATIVO!B91</f>
        <v>Imprimação de base com emulsão CM-30</v>
      </c>
      <c r="C92" s="503" t="s">
        <v>303</v>
      </c>
      <c r="D92" s="503" t="s">
        <v>305</v>
      </c>
      <c r="E92" s="500">
        <f>QUANTITATIVO!D91</f>
        <v>11358.04</v>
      </c>
      <c r="F92" s="501" t="str">
        <f>QUANTITATIVO!C91</f>
        <v>m²</v>
      </c>
      <c r="G92" s="1019">
        <f>COMPOSIÇÕES!F126</f>
        <v>6.879999999999999</v>
      </c>
      <c r="H92" s="485">
        <f t="shared" si="16"/>
        <v>8.5399999999999991</v>
      </c>
      <c r="I92" s="485">
        <f t="shared" si="17"/>
        <v>96997.66</v>
      </c>
      <c r="J92" s="521"/>
      <c r="L92" s="143"/>
    </row>
    <row r="93" spans="1:12">
      <c r="A93" s="489" t="str">
        <f>QUANTITATIVO!A92</f>
        <v>3.13</v>
      </c>
      <c r="B93" s="958" t="str">
        <f>QUANTITATIVO!B92</f>
        <v>Pintura de ligação com emulsão asfáltica RR-2C</v>
      </c>
      <c r="C93" s="503" t="s">
        <v>303</v>
      </c>
      <c r="D93" s="503">
        <v>96402</v>
      </c>
      <c r="E93" s="500">
        <f>QUANTITATIVO!D92</f>
        <v>23942.570000000003</v>
      </c>
      <c r="F93" s="501" t="str">
        <f>QUANTITATIVO!C92</f>
        <v>m²</v>
      </c>
      <c r="G93" s="1019">
        <v>2.4</v>
      </c>
      <c r="H93" s="485">
        <f t="shared" si="16"/>
        <v>2.98</v>
      </c>
      <c r="I93" s="485">
        <f t="shared" si="17"/>
        <v>71348.86</v>
      </c>
      <c r="J93" s="521"/>
      <c r="L93" s="143"/>
    </row>
    <row r="94" spans="1:12" ht="24">
      <c r="A94" s="489" t="str">
        <f>QUANTITATIVO!A93</f>
        <v>3.14</v>
      </c>
      <c r="B94" s="958" t="str">
        <f>QUANTITATIVO!B93</f>
        <v>Concreto betuminoso usinado a quente (CBUQ) com CAP 50/70, capa de rolamento, incluindo usinagem e aplicação, excluindo transporte, esp=7,5cm</v>
      </c>
      <c r="C94" s="503" t="s">
        <v>303</v>
      </c>
      <c r="D94" s="503">
        <v>95995</v>
      </c>
      <c r="E94" s="500">
        <f>QUANTITATIVO!D93</f>
        <v>913.17000000000007</v>
      </c>
      <c r="F94" s="501" t="str">
        <f>QUANTITATIVO!C93</f>
        <v>m³</v>
      </c>
      <c r="G94" s="1019">
        <v>1278.75</v>
      </c>
      <c r="H94" s="485">
        <f t="shared" si="16"/>
        <v>1587.95</v>
      </c>
      <c r="I94" s="485">
        <f t="shared" si="17"/>
        <v>1450068.3</v>
      </c>
      <c r="J94" s="521"/>
      <c r="L94" s="143"/>
    </row>
    <row r="95" spans="1:12" ht="24">
      <c r="A95" s="489" t="str">
        <f>QUANTITATIVO!A94</f>
        <v>3.15</v>
      </c>
      <c r="B95" s="498" t="str">
        <f>QUANTITATIVO!B94</f>
        <v>Transporte comercial de concreto betuminoso usinado a quente (CBUQ) com CAP 50/70</v>
      </c>
      <c r="C95" s="489" t="s">
        <v>303</v>
      </c>
      <c r="D95" s="530">
        <v>95878</v>
      </c>
      <c r="E95" s="500">
        <f>QUANTITATIVO!D94</f>
        <v>44434.85</v>
      </c>
      <c r="F95" s="501" t="str">
        <f>QUANTITATIVO!C94</f>
        <v>txkm</v>
      </c>
      <c r="G95" s="1019">
        <v>1.1599999999999999</v>
      </c>
      <c r="H95" s="485">
        <f t="shared" si="16"/>
        <v>1.44</v>
      </c>
      <c r="I95" s="485">
        <f t="shared" si="17"/>
        <v>63986.18</v>
      </c>
      <c r="J95" s="521"/>
      <c r="L95" s="143"/>
    </row>
    <row r="96" spans="1:12" ht="24">
      <c r="A96" s="489" t="str">
        <f>QUANTITATIVO!A95</f>
        <v>3.16</v>
      </c>
      <c r="B96" s="498" t="str">
        <f>QUANTITATIVO!B95</f>
        <v xml:space="preserve">Reassentamento de paralelepípedos, rejuntamento com pó de pedra, com reaproveitamento de paralelepípedos - incluso retirada e colocação do material </v>
      </c>
      <c r="C96" s="489" t="s">
        <v>303</v>
      </c>
      <c r="D96" s="506">
        <v>101850</v>
      </c>
      <c r="E96" s="500">
        <f>QUANTITATIVO!D95</f>
        <v>436.03</v>
      </c>
      <c r="F96" s="501" t="str">
        <f>QUANTITATIVO!C95</f>
        <v>m²</v>
      </c>
      <c r="G96" s="957">
        <v>46.19</v>
      </c>
      <c r="H96" s="485">
        <f t="shared" si="16"/>
        <v>57.36</v>
      </c>
      <c r="I96" s="485">
        <f t="shared" si="17"/>
        <v>25010.68</v>
      </c>
      <c r="J96" s="521"/>
      <c r="L96" s="143"/>
    </row>
    <row r="97" spans="1:12">
      <c r="A97" s="157"/>
      <c r="B97" s="522"/>
      <c r="C97" s="523"/>
      <c r="D97" s="524"/>
      <c r="E97" s="524"/>
      <c r="F97" s="525"/>
      <c r="G97" s="526"/>
      <c r="H97" s="527"/>
      <c r="I97" s="527"/>
      <c r="J97" s="505"/>
      <c r="L97" s="143"/>
    </row>
    <row r="98" spans="1:12">
      <c r="A98" s="475">
        <f>QUANTITATIVO!A97</f>
        <v>4</v>
      </c>
      <c r="B98" s="515" t="str">
        <f>QUANTITATIVO!B97</f>
        <v>SERVIÇOS COMPLEMENTARES</v>
      </c>
      <c r="C98" s="516"/>
      <c r="D98" s="517"/>
      <c r="E98" s="528"/>
      <c r="F98" s="519"/>
      <c r="G98" s="520"/>
      <c r="H98" s="520"/>
      <c r="I98" s="480">
        <f>SUBTOTAL(9,I99:I122)</f>
        <v>863718.40000000014</v>
      </c>
      <c r="J98" s="1012">
        <f>I98/$I$135</f>
        <v>0.15856958789833553</v>
      </c>
      <c r="K98" s="1035">
        <f>SUM(I99:I121)</f>
        <v>863718.40000000014</v>
      </c>
      <c r="L98" s="992">
        <f>I98-K98</f>
        <v>0</v>
      </c>
    </row>
    <row r="99" spans="1:12" s="531" customFormat="1">
      <c r="A99" s="423" t="str">
        <f>QUANTITATIVO!A98</f>
        <v>4.1</v>
      </c>
      <c r="B99" s="529" t="str">
        <f>QUANTITATIVO!B98</f>
        <v>Meio-Fio guia de Concreto, pré moldado</v>
      </c>
      <c r="C99" s="270" t="s">
        <v>303</v>
      </c>
      <c r="D99" s="506">
        <v>94273</v>
      </c>
      <c r="E99" s="955">
        <f>QUANTITATIVO!D98</f>
        <v>2960</v>
      </c>
      <c r="F99" s="956" t="str">
        <f>QUANTITATIVO!C98</f>
        <v>m</v>
      </c>
      <c r="G99" s="957">
        <v>41.91</v>
      </c>
      <c r="H99" s="485">
        <f t="shared" ref="H99:H108" si="18">ROUND(G99*(1+$J$10),2)</f>
        <v>52.04</v>
      </c>
      <c r="I99" s="485">
        <f t="shared" ref="I99:I108" si="19">ROUND(E99*H99,2)</f>
        <v>154038.39999999999</v>
      </c>
      <c r="J99" s="521"/>
      <c r="L99" s="143"/>
    </row>
    <row r="100" spans="1:12" s="531" customFormat="1">
      <c r="A100" s="423" t="str">
        <f>QUANTITATIVO!A99</f>
        <v>4.2</v>
      </c>
      <c r="B100" s="529" t="str">
        <f>QUANTITATIVO!B99</f>
        <v>Demolição de passeio existente de forma mecanizada com martelete</v>
      </c>
      <c r="C100" s="503" t="s">
        <v>306</v>
      </c>
      <c r="D100" s="503">
        <v>1619003</v>
      </c>
      <c r="E100" s="955">
        <f>QUANTITATIVO!D99</f>
        <v>395.91</v>
      </c>
      <c r="F100" s="956" t="str">
        <f>QUANTITATIVO!C99</f>
        <v>m3</v>
      </c>
      <c r="G100" s="957">
        <f>ROUND(J9*48.48,2)</f>
        <v>50.76</v>
      </c>
      <c r="H100" s="485">
        <f t="shared" si="18"/>
        <v>63.03</v>
      </c>
      <c r="I100" s="485">
        <f t="shared" si="19"/>
        <v>24954.21</v>
      </c>
      <c r="J100" s="521"/>
      <c r="L100" s="143"/>
    </row>
    <row r="101" spans="1:12" s="531" customFormat="1">
      <c r="A101" s="423" t="str">
        <f>QUANTITATIVO!A100</f>
        <v>4.3</v>
      </c>
      <c r="B101" s="529" t="str">
        <f>QUANTITATIVO!B100</f>
        <v>Carga, manobra e descarga, com caminhão basculante</v>
      </c>
      <c r="C101" s="488" t="s">
        <v>303</v>
      </c>
      <c r="D101" s="503" t="s">
        <v>305</v>
      </c>
      <c r="E101" s="955">
        <f>QUANTITATIVO!D100</f>
        <v>593.87</v>
      </c>
      <c r="F101" s="956" t="str">
        <f>QUANTITATIVO!C100</f>
        <v>m³</v>
      </c>
      <c r="G101" s="957">
        <f>G65</f>
        <v>1.06</v>
      </c>
      <c r="H101" s="485">
        <f t="shared" si="18"/>
        <v>1.32</v>
      </c>
      <c r="I101" s="485">
        <f t="shared" si="19"/>
        <v>783.91</v>
      </c>
      <c r="J101" s="521"/>
      <c r="L101" s="143"/>
    </row>
    <row r="102" spans="1:12" s="531" customFormat="1">
      <c r="A102" s="423" t="str">
        <f>QUANTITATIVO!A101</f>
        <v>4.4</v>
      </c>
      <c r="B102" s="529" t="str">
        <f>QUANTITATIVO!B101</f>
        <v>Transporte Comercial com caminhão basculante (DMT 30 km)</v>
      </c>
      <c r="C102" s="488" t="s">
        <v>303</v>
      </c>
      <c r="D102" s="504">
        <v>97914</v>
      </c>
      <c r="E102" s="955">
        <f>QUANTITATIVO!D101</f>
        <v>3563.22</v>
      </c>
      <c r="F102" s="956" t="str">
        <f>QUANTITATIVO!C101</f>
        <v>m³xkm</v>
      </c>
      <c r="G102" s="957">
        <f>G62</f>
        <v>2.08</v>
      </c>
      <c r="H102" s="485">
        <f t="shared" si="18"/>
        <v>2.58</v>
      </c>
      <c r="I102" s="485">
        <f t="shared" si="19"/>
        <v>9193.11</v>
      </c>
      <c r="J102" s="521"/>
      <c r="L102" s="143"/>
    </row>
    <row r="103" spans="1:12" s="531" customFormat="1">
      <c r="A103" s="423" t="str">
        <f>QUANTITATIVO!A102</f>
        <v>4.5</v>
      </c>
      <c r="B103" s="529" t="str">
        <f>QUANTITATIVO!B102</f>
        <v>Escavação do subleito dos passeios</v>
      </c>
      <c r="C103" s="488" t="s">
        <v>303</v>
      </c>
      <c r="D103" s="506">
        <v>90106</v>
      </c>
      <c r="E103" s="955">
        <f>QUANTITATIVO!D102</f>
        <v>270.04000000000002</v>
      </c>
      <c r="F103" s="956" t="str">
        <f>QUANTITATIVO!C102</f>
        <v>m³</v>
      </c>
      <c r="G103" s="957">
        <v>5.67</v>
      </c>
      <c r="H103" s="485">
        <f t="shared" si="18"/>
        <v>7.04</v>
      </c>
      <c r="I103" s="485">
        <f t="shared" si="19"/>
        <v>1901.08</v>
      </c>
      <c r="J103" s="521"/>
      <c r="L103" s="143"/>
    </row>
    <row r="104" spans="1:12" s="531" customFormat="1">
      <c r="A104" s="423" t="str">
        <f>QUANTITATIVO!A103</f>
        <v>4.6</v>
      </c>
      <c r="B104" s="529" t="str">
        <f>QUANTITATIVO!B103</f>
        <v>Regularização e compactação do subleito dos passeios</v>
      </c>
      <c r="C104" s="503" t="s">
        <v>303</v>
      </c>
      <c r="D104" s="503">
        <v>100576</v>
      </c>
      <c r="E104" s="955">
        <f>QUANTITATIVO!D103</f>
        <v>5122.66</v>
      </c>
      <c r="F104" s="956" t="str">
        <f>QUANTITATIVO!C103</f>
        <v>m²</v>
      </c>
      <c r="G104" s="957">
        <v>1.71</v>
      </c>
      <c r="H104" s="485">
        <f t="shared" si="18"/>
        <v>2.12</v>
      </c>
      <c r="I104" s="485">
        <f t="shared" si="19"/>
        <v>10860.04</v>
      </c>
      <c r="J104" s="521"/>
      <c r="L104" s="143"/>
    </row>
    <row r="105" spans="1:12" s="531" customFormat="1">
      <c r="A105" s="423" t="str">
        <f>QUANTITATIVO!A104</f>
        <v>4.7</v>
      </c>
      <c r="B105" s="529" t="str">
        <f>QUANTITATIVO!B104</f>
        <v>Execução de lastro de brita e = 5 cm</v>
      </c>
      <c r="C105" s="270" t="s">
        <v>306</v>
      </c>
      <c r="D105" s="504">
        <v>2003850</v>
      </c>
      <c r="E105" s="955">
        <f>QUANTITATIVO!D104</f>
        <v>256.13</v>
      </c>
      <c r="F105" s="956" t="str">
        <f>QUANTITATIVO!C104</f>
        <v>m³</v>
      </c>
      <c r="G105" s="957">
        <f>ROUND(J9*81.8,2)</f>
        <v>85.64</v>
      </c>
      <c r="H105" s="485">
        <f t="shared" si="18"/>
        <v>106.35</v>
      </c>
      <c r="I105" s="485">
        <f t="shared" si="19"/>
        <v>27239.43</v>
      </c>
      <c r="J105" s="521"/>
      <c r="L105" s="143"/>
    </row>
    <row r="106" spans="1:12" s="531" customFormat="1" ht="24.75">
      <c r="A106" s="423" t="str">
        <f>QUANTITATIVO!A105</f>
        <v>4.8</v>
      </c>
      <c r="B106" s="773" t="str">
        <f>QUANTITATIVO!B105</f>
        <v>Execução de Passeio em concreto -  concreto usinado 20Mpa, desempenado, com juntas de dilatação, com esp=8cm</v>
      </c>
      <c r="C106" s="489" t="s">
        <v>303</v>
      </c>
      <c r="D106" s="503">
        <v>94991</v>
      </c>
      <c r="E106" s="955">
        <f>QUANTITATIVO!D105</f>
        <v>293.77999999999997</v>
      </c>
      <c r="F106" s="956" t="str">
        <f>QUANTITATIVO!C105</f>
        <v>m³</v>
      </c>
      <c r="G106" s="957">
        <v>585.30999999999995</v>
      </c>
      <c r="H106" s="485">
        <f t="shared" si="18"/>
        <v>726.84</v>
      </c>
      <c r="I106" s="485">
        <f t="shared" si="19"/>
        <v>213531.06</v>
      </c>
      <c r="J106" s="521"/>
      <c r="L106" s="143"/>
    </row>
    <row r="107" spans="1:12" s="531" customFormat="1">
      <c r="A107" s="423" t="str">
        <f>QUANTITATIVO!A108</f>
        <v>4.11</v>
      </c>
      <c r="B107" s="529" t="str">
        <f>QUANTITATIVO!B108</f>
        <v>Tela de aço eletrosoldada (10x10) diam, 4,2mm- fornecimento, preparo para entrada de garagens</v>
      </c>
      <c r="C107" s="270" t="s">
        <v>306</v>
      </c>
      <c r="D107" s="506">
        <v>408067</v>
      </c>
      <c r="E107" s="955">
        <f>QUANTITATIVO!D108</f>
        <v>1582.68</v>
      </c>
      <c r="F107" s="956" t="str">
        <f>QUANTITATIVO!C108</f>
        <v>kg</v>
      </c>
      <c r="G107" s="957">
        <f>ROUND(J9*9.42,2)</f>
        <v>9.86</v>
      </c>
      <c r="H107" s="485">
        <f t="shared" si="18"/>
        <v>12.24</v>
      </c>
      <c r="I107" s="485">
        <f t="shared" si="19"/>
        <v>19372</v>
      </c>
      <c r="J107" s="521"/>
      <c r="L107" s="143"/>
    </row>
    <row r="108" spans="1:12" s="531" customFormat="1">
      <c r="A108" s="423" t="str">
        <f>QUANTITATIVO!A109</f>
        <v>4.12</v>
      </c>
      <c r="B108" s="529" t="str">
        <f>QUANTITATIVO!B109</f>
        <v xml:space="preserve">Fornecimento e colocação de piso Tatil Alerta, 40X40 </v>
      </c>
      <c r="C108" s="489" t="s">
        <v>303</v>
      </c>
      <c r="D108" s="503" t="s">
        <v>305</v>
      </c>
      <c r="E108" s="955">
        <f>QUANTITATIVO!D109</f>
        <v>25.28</v>
      </c>
      <c r="F108" s="956" t="str">
        <f>QUANTITATIVO!C109</f>
        <v>m²</v>
      </c>
      <c r="G108" s="957">
        <f>COMPOSIÇÕES!F64</f>
        <v>72.849999999999994</v>
      </c>
      <c r="H108" s="485">
        <f t="shared" si="18"/>
        <v>90.47</v>
      </c>
      <c r="I108" s="485">
        <f t="shared" si="19"/>
        <v>2287.08</v>
      </c>
      <c r="J108" s="521"/>
      <c r="L108" s="143"/>
    </row>
    <row r="109" spans="1:12" s="531" customFormat="1">
      <c r="A109" s="423" t="str">
        <f>QUANTITATIVO!A110</f>
        <v>4.13</v>
      </c>
      <c r="B109" s="529" t="str">
        <f>QUANTITATIVO!B110</f>
        <v>Pedra Miracema Cinza Escuro, esp=2cm, incluso fornecimento e assentamento.</v>
      </c>
      <c r="C109" s="489" t="s">
        <v>303</v>
      </c>
      <c r="D109" s="503" t="s">
        <v>305</v>
      </c>
      <c r="E109" s="955">
        <f>QUANTITATIVO!D110</f>
        <v>1475.3700000000001</v>
      </c>
      <c r="F109" s="956" t="str">
        <f>QUANTITATIVO!C110</f>
        <v>m²</v>
      </c>
      <c r="G109" s="957">
        <f>COMPOSIÇÕES!F148</f>
        <v>80.06</v>
      </c>
      <c r="H109" s="485">
        <f t="shared" ref="H109:H112" si="20">ROUND(G109*(1+$J$10),2)</f>
        <v>99.42</v>
      </c>
      <c r="I109" s="485">
        <f t="shared" ref="I109:I112" si="21">ROUND(E109*H109,2)</f>
        <v>146681.29</v>
      </c>
      <c r="J109" s="521"/>
      <c r="L109" s="143"/>
    </row>
    <row r="110" spans="1:12" s="531" customFormat="1">
      <c r="A110" s="423" t="str">
        <f>QUANTITATIVO!A111</f>
        <v>4.14</v>
      </c>
      <c r="B110" s="529" t="str">
        <f>QUANTITATIVO!B111</f>
        <v>Arvore Quaresmeira</v>
      </c>
      <c r="C110" s="489" t="s">
        <v>303</v>
      </c>
      <c r="D110" s="503">
        <v>98510</v>
      </c>
      <c r="E110" s="955">
        <f>QUANTITATIVO!D111</f>
        <v>195</v>
      </c>
      <c r="F110" s="956" t="str">
        <f>QUANTITATIVO!C111</f>
        <v>unid</v>
      </c>
      <c r="G110" s="957">
        <v>59.14</v>
      </c>
      <c r="H110" s="485">
        <f t="shared" si="20"/>
        <v>73.44</v>
      </c>
      <c r="I110" s="485">
        <f t="shared" si="21"/>
        <v>14320.8</v>
      </c>
      <c r="J110" s="521"/>
      <c r="L110" s="143"/>
    </row>
    <row r="111" spans="1:12" s="531" customFormat="1" ht="24.75">
      <c r="A111" s="423" t="str">
        <f>QUANTITATIVO!A112</f>
        <v>4.15</v>
      </c>
      <c r="B111" s="773" t="str">
        <f>QUANTITATIVO!B112</f>
        <v>Muro com bloco estrutural de concreto, de 14x19x29, incluso material, mão de obra e argamassa de assentamento.</v>
      </c>
      <c r="C111" s="489" t="s">
        <v>303</v>
      </c>
      <c r="D111" s="503">
        <v>101165</v>
      </c>
      <c r="E111" s="955">
        <f>QUANTITATIVO!D112</f>
        <v>13.23</v>
      </c>
      <c r="F111" s="956" t="str">
        <f>QUANTITATIVO!C112</f>
        <v>m³</v>
      </c>
      <c r="G111" s="957">
        <v>807.22</v>
      </c>
      <c r="H111" s="485">
        <f t="shared" si="20"/>
        <v>1002.41</v>
      </c>
      <c r="I111" s="485">
        <f t="shared" si="21"/>
        <v>13261.88</v>
      </c>
      <c r="J111" s="521"/>
      <c r="L111" s="143"/>
    </row>
    <row r="112" spans="1:12" s="531" customFormat="1" ht="36.75">
      <c r="A112" s="423" t="str">
        <f>QUANTITATIVO!A113</f>
        <v>4.16</v>
      </c>
      <c r="B112" s="773" t="str">
        <f>QUANTITATIVO!B113</f>
        <v>Cerca com mourões de concreto, seção "t" ponta inclinada, 10x10 cm, espaçamento de 2,5 m, cravados 0,5 m, com tela de aço gavanizado, malha 5x5cm. Fornecimento e instalação.</v>
      </c>
      <c r="C112" s="489" t="s">
        <v>303</v>
      </c>
      <c r="D112" s="503" t="s">
        <v>305</v>
      </c>
      <c r="E112" s="955">
        <f>QUANTITATIVO!D113</f>
        <v>147</v>
      </c>
      <c r="F112" s="956" t="str">
        <f>QUANTITATIVO!C113</f>
        <v xml:space="preserve">m </v>
      </c>
      <c r="G112" s="957">
        <f>COMPOSIÇÕES!F113</f>
        <v>146.21976699999999</v>
      </c>
      <c r="H112" s="485">
        <f t="shared" si="20"/>
        <v>181.58</v>
      </c>
      <c r="I112" s="485">
        <f t="shared" si="21"/>
        <v>26692.26</v>
      </c>
      <c r="J112" s="521"/>
      <c r="L112" s="143"/>
    </row>
    <row r="113" spans="1:12" s="531" customFormat="1" ht="16.5" customHeight="1">
      <c r="A113" s="1036" t="str">
        <f>QUANTITATIVO!A114</f>
        <v>4.17</v>
      </c>
      <c r="B113" s="1037" t="str">
        <f>QUANTITATIVO!B114</f>
        <v>Realinhamento muro escola</v>
      </c>
      <c r="C113" s="993"/>
      <c r="D113" s="1038"/>
      <c r="E113" s="997"/>
      <c r="F113" s="998"/>
      <c r="G113" s="999"/>
      <c r="H113" s="999"/>
      <c r="I113" s="999"/>
      <c r="J113" s="1000"/>
      <c r="L113" s="143"/>
    </row>
    <row r="114" spans="1:12" s="531" customFormat="1">
      <c r="A114" s="423" t="str">
        <f>QUANTITATIVO!A115</f>
        <v>4.17.1</v>
      </c>
      <c r="B114" s="773" t="str">
        <f>QUANTITATIVO!B115</f>
        <v>Demolição de muro de alvenaria, sem reaproveitamento.</v>
      </c>
      <c r="C114" s="489" t="s">
        <v>303</v>
      </c>
      <c r="D114" s="304">
        <v>97622</v>
      </c>
      <c r="E114" s="500">
        <f>QUANTITATIVO!D115</f>
        <v>4.12</v>
      </c>
      <c r="F114" s="501" t="str">
        <f>QUANTITATIVO!C115</f>
        <v>m³</v>
      </c>
      <c r="G114" s="957">
        <v>45.59</v>
      </c>
      <c r="H114" s="485">
        <f t="shared" ref="H114:H117" si="22">ROUND(G114*(1+$J$10),2)</f>
        <v>56.61</v>
      </c>
      <c r="I114" s="485">
        <f t="shared" ref="I114:I117" si="23">ROUND(E114*H114,2)</f>
        <v>233.23</v>
      </c>
      <c r="J114" s="521"/>
      <c r="L114" s="143"/>
    </row>
    <row r="115" spans="1:12" s="531" customFormat="1" ht="36.75">
      <c r="A115" s="423" t="str">
        <f>QUANTITATIVO!A116</f>
        <v>4.17.2</v>
      </c>
      <c r="B115" s="773" t="str">
        <f>QUANTITATIVO!B116</f>
        <v>Alvenaria de vedação de blocos cerâmicos furados na vertical de 14x19x39cm (espessura 14cm) com argamassa de assentamento preparo betoneira. incluso material e mao de obra.</v>
      </c>
      <c r="C115" s="489" t="s">
        <v>303</v>
      </c>
      <c r="D115" s="304">
        <v>87473</v>
      </c>
      <c r="E115" s="500">
        <f>QUANTITATIVO!D116</f>
        <v>20.61</v>
      </c>
      <c r="F115" s="501" t="str">
        <f>QUANTITATIVO!C116</f>
        <v>m²</v>
      </c>
      <c r="G115" s="957">
        <v>86.83</v>
      </c>
      <c r="H115" s="485">
        <f t="shared" si="22"/>
        <v>107.83</v>
      </c>
      <c r="I115" s="485">
        <f t="shared" si="23"/>
        <v>2222.38</v>
      </c>
      <c r="J115" s="521"/>
      <c r="L115" s="143"/>
    </row>
    <row r="116" spans="1:12" s="531" customFormat="1" ht="36.75">
      <c r="A116" s="423" t="str">
        <f>QUANTITATIVO!A117</f>
        <v>4.17.3</v>
      </c>
      <c r="B116" s="773" t="str">
        <f>QUANTITATIVO!B117</f>
        <v>Emboço ou massa única em argamassa traço 1:2:8, preparo mecânico com betoneira 400 l, aplicada manualmente, espessura de 25 mm. Incluso material e mão de obra</v>
      </c>
      <c r="C116" s="489" t="s">
        <v>303</v>
      </c>
      <c r="D116" s="304">
        <v>87775</v>
      </c>
      <c r="E116" s="500">
        <f>QUANTITATIVO!D117</f>
        <v>41.22</v>
      </c>
      <c r="F116" s="501" t="str">
        <f>QUANTITATIVO!C117</f>
        <v>m²</v>
      </c>
      <c r="G116" s="957">
        <v>47.89</v>
      </c>
      <c r="H116" s="485">
        <f t="shared" si="22"/>
        <v>59.47</v>
      </c>
      <c r="I116" s="485">
        <f t="shared" si="23"/>
        <v>2451.35</v>
      </c>
      <c r="J116" s="521"/>
      <c r="L116" s="143"/>
    </row>
    <row r="117" spans="1:12" s="531" customFormat="1" ht="24.75">
      <c r="A117" s="423" t="str">
        <f>QUANTITATIVO!A118</f>
        <v>4.17.4</v>
      </c>
      <c r="B117" s="773" t="str">
        <f>QUANTITATIVO!B118</f>
        <v>Aplicação manual de pintura com tinta látex acrílica em paredes, duas demãos. Incluso material e mão de obra</v>
      </c>
      <c r="C117" s="489" t="s">
        <v>303</v>
      </c>
      <c r="D117" s="304">
        <v>88489</v>
      </c>
      <c r="E117" s="500">
        <f>QUANTITATIVO!D118</f>
        <v>41.22</v>
      </c>
      <c r="F117" s="501" t="str">
        <f>QUANTITATIVO!C118</f>
        <v>m²</v>
      </c>
      <c r="G117" s="957">
        <v>13.65</v>
      </c>
      <c r="H117" s="485">
        <f t="shared" si="22"/>
        <v>16.95</v>
      </c>
      <c r="I117" s="485">
        <f t="shared" si="23"/>
        <v>698.68</v>
      </c>
      <c r="J117" s="521"/>
      <c r="L117" s="143"/>
    </row>
    <row r="118" spans="1:12" s="531" customFormat="1">
      <c r="A118" s="423" t="str">
        <f>QUANTITATIVO!A119</f>
        <v>4.18</v>
      </c>
      <c r="B118" s="773" t="str">
        <f>QUANTITATIVO!B119</f>
        <v xml:space="preserve">PRAÇAS </v>
      </c>
      <c r="C118" s="489"/>
      <c r="D118" s="417"/>
      <c r="E118" s="500"/>
      <c r="F118" s="501"/>
      <c r="G118" s="957"/>
      <c r="H118" s="485"/>
      <c r="I118" s="485"/>
      <c r="J118" s="521"/>
      <c r="L118" s="143"/>
    </row>
    <row r="119" spans="1:12" s="531" customFormat="1" ht="43.5" customHeight="1">
      <c r="A119" s="423" t="str">
        <f>QUANTITATIVO!A120</f>
        <v>4.18.1</v>
      </c>
      <c r="B119" s="773" t="str">
        <f>QUANTITATIVO!B120</f>
        <v>Execução de deck em madeira plástica, pranchas de 14cm de largura x 2,3cm de espessura, incluso estrutura de suporte para o deck, fornecimento do material e instalação.</v>
      </c>
      <c r="C119" s="489" t="s">
        <v>564</v>
      </c>
      <c r="D119" s="946" t="s">
        <v>565</v>
      </c>
      <c r="E119" s="500">
        <f>QUANTITATIVO!D120</f>
        <v>137.57999999999998</v>
      </c>
      <c r="F119" s="501" t="str">
        <f>QUANTITATIVO!C120</f>
        <v>m²</v>
      </c>
      <c r="G119" s="957">
        <f>ROUND(478.43*J8,2)</f>
        <v>641.1</v>
      </c>
      <c r="H119" s="485">
        <f t="shared" ref="H119:H120" si="24">ROUND(G119*(1+$J$10),2)</f>
        <v>796.12</v>
      </c>
      <c r="I119" s="485">
        <f t="shared" ref="I119:I120" si="25">ROUND(E119*H119,2)</f>
        <v>109530.19</v>
      </c>
      <c r="J119" s="521"/>
      <c r="L119" s="143"/>
    </row>
    <row r="120" spans="1:12" s="531" customFormat="1">
      <c r="A120" s="423" t="str">
        <f>QUANTITATIVO!A121</f>
        <v>4.18.2</v>
      </c>
      <c r="B120" s="773" t="str">
        <f>QUANTITATIVO!B121</f>
        <v>Banco em concreto com floreira, ripada com madeira plastica</v>
      </c>
      <c r="C120" s="489" t="s">
        <v>564</v>
      </c>
      <c r="D120" s="946" t="s">
        <v>540</v>
      </c>
      <c r="E120" s="500">
        <f>QUANTITATIVO!D121</f>
        <v>6</v>
      </c>
      <c r="F120" s="501" t="str">
        <f>QUANTITATIVO!C121</f>
        <v>und</v>
      </c>
      <c r="G120" s="957">
        <f>ROUND(822.15*J8,2)</f>
        <v>1101.68</v>
      </c>
      <c r="H120" s="485">
        <f t="shared" si="24"/>
        <v>1368.07</v>
      </c>
      <c r="I120" s="485">
        <f t="shared" si="25"/>
        <v>8208.42</v>
      </c>
      <c r="J120" s="521"/>
      <c r="L120" s="143"/>
    </row>
    <row r="121" spans="1:12" s="531" customFormat="1" ht="24.75">
      <c r="A121" s="959" t="str">
        <f>QUANTITATIVO!A122</f>
        <v>4.18.3</v>
      </c>
      <c r="B121" s="960" t="str">
        <f>QUANTITATIVO!B122</f>
        <v>Conjunto com duas lixeiras confeccionadas em polietileno, pedestal confeccionado em ferro ø2", pintura epoxi na cor preta, capacidade 60l</v>
      </c>
      <c r="C121" s="489" t="s">
        <v>303</v>
      </c>
      <c r="D121" s="304">
        <v>42440</v>
      </c>
      <c r="E121" s="500">
        <f>QUANTITATIVO!D122</f>
        <v>64</v>
      </c>
      <c r="F121" s="501" t="str">
        <f>QUANTITATIVO!C122</f>
        <v>und</v>
      </c>
      <c r="G121" s="957">
        <v>946.93</v>
      </c>
      <c r="H121" s="485">
        <f t="shared" ref="H121" si="26">ROUND(G121*(1+$J$10),2)</f>
        <v>1175.9000000000001</v>
      </c>
      <c r="I121" s="485">
        <f t="shared" ref="I121" si="27">ROUND(E121*H121,2)</f>
        <v>75257.600000000006</v>
      </c>
      <c r="J121" s="521"/>
      <c r="L121" s="143"/>
    </row>
    <row r="122" spans="1:12" s="531" customFormat="1">
      <c r="A122" s="787"/>
      <c r="B122" s="788"/>
      <c r="C122" s="789"/>
      <c r="D122" s="523"/>
      <c r="E122" s="524"/>
      <c r="F122" s="525"/>
      <c r="G122" s="526"/>
      <c r="H122" s="527"/>
      <c r="I122" s="527"/>
      <c r="J122" s="505"/>
      <c r="L122" s="143"/>
    </row>
    <row r="123" spans="1:12">
      <c r="A123" s="475">
        <f>QUANTITATIVO!A124</f>
        <v>5</v>
      </c>
      <c r="B123" s="515" t="str">
        <f>QUANTITATIVO!B124</f>
        <v>SINALIZAÇÃO</v>
      </c>
      <c r="C123" s="516"/>
      <c r="D123" s="517"/>
      <c r="E123" s="528"/>
      <c r="F123" s="519"/>
      <c r="G123" s="520"/>
      <c r="H123" s="520"/>
      <c r="I123" s="480">
        <f>SUBTOTAL(9,I124:I129)</f>
        <v>52474.020000000004</v>
      </c>
      <c r="J123" s="1012">
        <f>I123/$I$135</f>
        <v>9.6336765857587565E-3</v>
      </c>
      <c r="K123" s="1035">
        <f>SUM(I124:I129)</f>
        <v>52474.020000000004</v>
      </c>
      <c r="L123" s="992">
        <f>I123-K123</f>
        <v>0</v>
      </c>
    </row>
    <row r="124" spans="1:12" s="532" customFormat="1" ht="24">
      <c r="A124" s="489" t="str">
        <f>QUANTITATIVO!A125</f>
        <v>5.1</v>
      </c>
      <c r="B124" s="498" t="str">
        <f>QUANTITATIVO!B125</f>
        <v xml:space="preserve">Fornecimento e implantação de suporte metálico para fixação de placa de sinalização </v>
      </c>
      <c r="C124" s="270" t="s">
        <v>306</v>
      </c>
      <c r="D124" s="270">
        <v>5213867</v>
      </c>
      <c r="E124" s="500">
        <f>QUANTITATIVO!D125</f>
        <v>26</v>
      </c>
      <c r="F124" s="501" t="str">
        <f>QUANTITATIVO!C125</f>
        <v>und</v>
      </c>
      <c r="G124" s="957">
        <f>ROUND(J9*368.48,2)</f>
        <v>385.8</v>
      </c>
      <c r="H124" s="485">
        <f t="shared" ref="H124:H129" si="28">ROUND(G124*(1+$J$10),2)</f>
        <v>479.09</v>
      </c>
      <c r="I124" s="485">
        <f t="shared" ref="I124:I129" si="29">ROUND(E124*H124,2)</f>
        <v>12456.34</v>
      </c>
      <c r="J124" s="521"/>
      <c r="L124" s="143"/>
    </row>
    <row r="125" spans="1:12" s="532" customFormat="1">
      <c r="A125" s="489" t="str">
        <f>QUANTITATIVO!A126</f>
        <v>5.2</v>
      </c>
      <c r="B125" s="498" t="str">
        <f>QUANTITATIVO!B126</f>
        <v xml:space="preserve">Placas de regulamentação R1 </v>
      </c>
      <c r="C125" s="270" t="s">
        <v>306</v>
      </c>
      <c r="D125" s="270">
        <v>5213444</v>
      </c>
      <c r="E125" s="500">
        <f>QUANTITATIVO!D126</f>
        <v>2</v>
      </c>
      <c r="F125" s="501" t="str">
        <f>QUANTITATIVO!C126</f>
        <v>und</v>
      </c>
      <c r="G125" s="957">
        <f>ROUND(J9*195.55,2)</f>
        <v>204.74</v>
      </c>
      <c r="H125" s="485">
        <f t="shared" si="28"/>
        <v>254.25</v>
      </c>
      <c r="I125" s="485">
        <f t="shared" si="29"/>
        <v>508.5</v>
      </c>
      <c r="J125" s="521"/>
      <c r="L125" s="143"/>
    </row>
    <row r="126" spans="1:12" s="532" customFormat="1">
      <c r="A126" s="489" t="str">
        <f>QUANTITATIVO!A127</f>
        <v>5.3</v>
      </c>
      <c r="B126" s="498" t="str">
        <f>QUANTITATIVO!B127</f>
        <v>Placas de regulamentação D=60cm</v>
      </c>
      <c r="C126" s="270" t="s">
        <v>306</v>
      </c>
      <c r="D126" s="270">
        <v>5213440</v>
      </c>
      <c r="E126" s="500">
        <f>QUANTITATIVO!D127</f>
        <v>9</v>
      </c>
      <c r="F126" s="501" t="str">
        <f>QUANTITATIVO!C127</f>
        <v>und</v>
      </c>
      <c r="G126" s="957">
        <f>ROUND(J9*195.55,2)</f>
        <v>204.74</v>
      </c>
      <c r="H126" s="485">
        <f t="shared" si="28"/>
        <v>254.25</v>
      </c>
      <c r="I126" s="485">
        <f t="shared" si="29"/>
        <v>2288.25</v>
      </c>
      <c r="J126" s="521"/>
      <c r="L126" s="143"/>
    </row>
    <row r="127" spans="1:12" s="532" customFormat="1">
      <c r="A127" s="489" t="str">
        <f>QUANTITATIVO!A128</f>
        <v>5.4</v>
      </c>
      <c r="B127" s="498" t="str">
        <f>QUANTITATIVO!B128</f>
        <v>Placas de advertência L=60cm</v>
      </c>
      <c r="C127" s="270" t="s">
        <v>306</v>
      </c>
      <c r="D127" s="270">
        <v>5213464</v>
      </c>
      <c r="E127" s="500">
        <f>QUANTITATIVO!D128</f>
        <v>15</v>
      </c>
      <c r="F127" s="501" t="str">
        <f>QUANTITATIVO!C128</f>
        <v>und</v>
      </c>
      <c r="G127" s="957">
        <f>ROUND(J9*195.55,2)</f>
        <v>204.74</v>
      </c>
      <c r="H127" s="485">
        <f t="shared" si="28"/>
        <v>254.25</v>
      </c>
      <c r="I127" s="485">
        <f t="shared" si="29"/>
        <v>3813.75</v>
      </c>
      <c r="J127" s="521"/>
      <c r="L127" s="143"/>
    </row>
    <row r="128" spans="1:12" s="532" customFormat="1">
      <c r="A128" s="489" t="str">
        <f>QUANTITATIVO!A129</f>
        <v>5.5</v>
      </c>
      <c r="B128" s="498" t="str">
        <f>QUANTITATIVO!B129</f>
        <v xml:space="preserve">Pintura de setas e zebrados </v>
      </c>
      <c r="C128" s="270" t="s">
        <v>306</v>
      </c>
      <c r="D128" s="270">
        <v>5213405</v>
      </c>
      <c r="E128" s="500">
        <f>QUANTITATIVO!D129</f>
        <v>279.92</v>
      </c>
      <c r="F128" s="501" t="str">
        <f>QUANTITATIVO!C129</f>
        <v>m²</v>
      </c>
      <c r="G128" s="957">
        <f>ROUND(J9*39.47,2)</f>
        <v>41.33</v>
      </c>
      <c r="H128" s="485">
        <f t="shared" si="28"/>
        <v>51.32</v>
      </c>
      <c r="I128" s="485">
        <f t="shared" si="29"/>
        <v>14365.49</v>
      </c>
      <c r="J128" s="521"/>
      <c r="L128" s="143"/>
    </row>
    <row r="129" spans="1:12" s="532" customFormat="1">
      <c r="A129" s="489" t="str">
        <f>QUANTITATIVO!A130</f>
        <v>5.6</v>
      </c>
      <c r="B129" s="498" t="str">
        <f>QUANTITATIVO!B130</f>
        <v xml:space="preserve">Pintura faixa - tinta durabilidade de 2 anos </v>
      </c>
      <c r="C129" s="270" t="s">
        <v>306</v>
      </c>
      <c r="D129" s="270">
        <v>5213401</v>
      </c>
      <c r="E129" s="500">
        <f>QUANTITATIVO!D130</f>
        <v>502.95</v>
      </c>
      <c r="F129" s="501" t="str">
        <f>QUANTITATIVO!C130</f>
        <v>m²</v>
      </c>
      <c r="G129" s="957">
        <f>ROUND(J9*29.12,2)</f>
        <v>30.49</v>
      </c>
      <c r="H129" s="485">
        <f t="shared" si="28"/>
        <v>37.86</v>
      </c>
      <c r="I129" s="485">
        <f t="shared" si="29"/>
        <v>19041.689999999999</v>
      </c>
      <c r="J129" s="521"/>
      <c r="L129" s="143"/>
    </row>
    <row r="130" spans="1:12">
      <c r="A130" s="533"/>
      <c r="B130" s="145"/>
      <c r="C130" s="145"/>
      <c r="D130" s="145"/>
      <c r="E130" s="145"/>
      <c r="F130" s="145"/>
      <c r="G130" s="145"/>
      <c r="H130" s="145"/>
      <c r="I130" s="145"/>
      <c r="J130" s="534"/>
      <c r="L130" s="143"/>
    </row>
    <row r="131" spans="1:12">
      <c r="A131" s="475">
        <f>QUANTITATIVO!A132</f>
        <v>6</v>
      </c>
      <c r="B131" s="515" t="str">
        <f>QUANTITATIVO!B132</f>
        <v>ADMINISTRAÇÃO LOCAL</v>
      </c>
      <c r="C131" s="516"/>
      <c r="D131" s="517"/>
      <c r="E131" s="528"/>
      <c r="F131" s="519"/>
      <c r="G131" s="520"/>
      <c r="H131" s="520"/>
      <c r="I131" s="480">
        <f>SUBTOTAL(9,I132:I134)</f>
        <v>254971.6</v>
      </c>
      <c r="J131" s="1012">
        <f>I131/$I$135</f>
        <v>4.6810096366801078E-2</v>
      </c>
      <c r="K131" s="1035">
        <f>SUM(I132:I134)</f>
        <v>254971.6</v>
      </c>
      <c r="L131" s="992">
        <f>I131-K131</f>
        <v>0</v>
      </c>
    </row>
    <row r="132" spans="1:12">
      <c r="A132" s="489" t="str">
        <f>QUANTITATIVO!A133</f>
        <v>6.1</v>
      </c>
      <c r="B132" s="498" t="str">
        <f>QUANTITATIVO!B133</f>
        <v>Engenheiro pleno de obra</v>
      </c>
      <c r="C132" s="943" t="s">
        <v>303</v>
      </c>
      <c r="D132" s="944">
        <v>90778</v>
      </c>
      <c r="E132" s="500">
        <f>QUANTITATIVO!D133</f>
        <v>440</v>
      </c>
      <c r="F132" s="501" t="str">
        <f>QUANTITATIVO!C133</f>
        <v>h</v>
      </c>
      <c r="G132" s="1022">
        <v>96.35</v>
      </c>
      <c r="H132" s="485">
        <f t="shared" ref="H132:H134" si="30">ROUND(G132*(1+$J$10),2)</f>
        <v>119.65</v>
      </c>
      <c r="I132" s="485">
        <f t="shared" ref="I132:I134" si="31">ROUND(E132*H132,2)</f>
        <v>52646</v>
      </c>
      <c r="J132" s="521"/>
      <c r="L132" s="143"/>
    </row>
    <row r="133" spans="1:12">
      <c r="A133" s="489" t="str">
        <f>QUANTITATIVO!A134</f>
        <v>6.2</v>
      </c>
      <c r="B133" s="498" t="str">
        <f>QUANTITATIVO!B134</f>
        <v xml:space="preserve">Mestre de obras </v>
      </c>
      <c r="C133" s="943" t="s">
        <v>303</v>
      </c>
      <c r="D133" s="944">
        <v>90780</v>
      </c>
      <c r="E133" s="500">
        <f>QUANTITATIVO!D134</f>
        <v>1760</v>
      </c>
      <c r="F133" s="501" t="str">
        <f>QUANTITATIVO!C134</f>
        <v>h</v>
      </c>
      <c r="G133" s="1022">
        <v>44.46</v>
      </c>
      <c r="H133" s="485">
        <f t="shared" si="30"/>
        <v>55.21</v>
      </c>
      <c r="I133" s="485">
        <f t="shared" si="31"/>
        <v>97169.600000000006</v>
      </c>
      <c r="J133" s="505"/>
      <c r="L133" s="143"/>
    </row>
    <row r="134" spans="1:12">
      <c r="A134" s="489" t="str">
        <f>QUANTITATIVO!A135</f>
        <v>6.3</v>
      </c>
      <c r="B134" s="498" t="str">
        <f>QUANTITATIVO!B135</f>
        <v xml:space="preserve">Vigia </v>
      </c>
      <c r="C134" s="943" t="s">
        <v>303</v>
      </c>
      <c r="D134" s="945">
        <v>88326</v>
      </c>
      <c r="E134" s="500">
        <f>QUANTITATIVO!D135</f>
        <v>3600</v>
      </c>
      <c r="F134" s="501" t="str">
        <f>QUANTITATIVO!C135</f>
        <v>h</v>
      </c>
      <c r="G134" s="1022">
        <v>23.52</v>
      </c>
      <c r="H134" s="485">
        <f t="shared" si="30"/>
        <v>29.21</v>
      </c>
      <c r="I134" s="485">
        <f t="shared" si="31"/>
        <v>105156</v>
      </c>
      <c r="J134" s="534"/>
      <c r="L134" s="143"/>
    </row>
    <row r="135" spans="1:12">
      <c r="A135" s="1152" t="s">
        <v>312</v>
      </c>
      <c r="B135" s="1153"/>
      <c r="C135" s="1153"/>
      <c r="D135" s="1153"/>
      <c r="E135" s="1153"/>
      <c r="F135" s="1153"/>
      <c r="G135" s="1153"/>
      <c r="H135" s="1154"/>
      <c r="I135" s="535">
        <f>I131+I123+I98+I80+I21+I15</f>
        <v>5446936.0200000014</v>
      </c>
      <c r="J135" s="536">
        <f>SUBTOTAL(9,J15:J134)</f>
        <v>0.99999999999999989</v>
      </c>
      <c r="K135" s="535">
        <f>K131+K123+K98+K80+K21+K15</f>
        <v>5446936.0200000014</v>
      </c>
      <c r="L135" s="992">
        <f>I135-K135</f>
        <v>0</v>
      </c>
    </row>
    <row r="136" spans="1:12">
      <c r="A136" s="537" t="s">
        <v>573</v>
      </c>
    </row>
    <row r="137" spans="1:12">
      <c r="I137" s="1035"/>
    </row>
  </sheetData>
  <mergeCells count="15">
    <mergeCell ref="A1:J1"/>
    <mergeCell ref="A2:J2"/>
    <mergeCell ref="A3:J3"/>
    <mergeCell ref="A4:J4"/>
    <mergeCell ref="A11:J11"/>
    <mergeCell ref="G13:G14"/>
    <mergeCell ref="H13:H14"/>
    <mergeCell ref="I13:I14"/>
    <mergeCell ref="J13:J14"/>
    <mergeCell ref="A135:H135"/>
    <mergeCell ref="A13:A14"/>
    <mergeCell ref="B13:B14"/>
    <mergeCell ref="C13:D13"/>
    <mergeCell ref="E13:E14"/>
    <mergeCell ref="F13:F14"/>
  </mergeCells>
  <pageMargins left="0.51181102362204722" right="0.51181102362204722" top="0.78740157480314965" bottom="0.78740157480314965" header="0.31496062992125984" footer="0.31496062992125984"/>
  <pageSetup paperSize="9" scale="74" fitToHeight="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2:AH50"/>
  <sheetViews>
    <sheetView view="pageBreakPreview" topLeftCell="E1" zoomScale="80" zoomScaleNormal="100" zoomScaleSheetLayoutView="80" workbookViewId="0">
      <selection activeCell="Z36" sqref="Z36"/>
    </sheetView>
  </sheetViews>
  <sheetFormatPr defaultRowHeight="15"/>
  <cols>
    <col min="4" max="4" width="19.7109375" customWidth="1"/>
    <col min="5" max="5" width="18.7109375" customWidth="1"/>
    <col min="6" max="6" width="14.140625" bestFit="1" customWidth="1"/>
    <col min="7" max="7" width="9.28515625" bestFit="1" customWidth="1"/>
    <col min="8" max="8" width="11.7109375" customWidth="1"/>
    <col min="9" max="9" width="9.85546875" bestFit="1" customWidth="1"/>
    <col min="10" max="10" width="12.5703125" customWidth="1"/>
    <col min="11" max="11" width="9.85546875" bestFit="1" customWidth="1"/>
    <col min="12" max="12" width="12.7109375" customWidth="1"/>
    <col min="13" max="13" width="9.85546875" bestFit="1" customWidth="1"/>
    <col min="14" max="14" width="12.140625" customWidth="1"/>
    <col min="15" max="15" width="9.28515625" bestFit="1" customWidth="1"/>
    <col min="16" max="16" width="11.7109375" customWidth="1"/>
    <col min="17" max="17" width="9.28515625" bestFit="1" customWidth="1"/>
    <col min="18" max="18" width="12" customWidth="1"/>
    <col min="19" max="19" width="9.7109375" bestFit="1" customWidth="1"/>
    <col min="20" max="20" width="13" customWidth="1"/>
    <col min="21" max="21" width="9.7109375" bestFit="1" customWidth="1"/>
    <col min="22" max="22" width="12.7109375" customWidth="1"/>
    <col min="23" max="23" width="9.85546875" bestFit="1" customWidth="1"/>
    <col min="24" max="24" width="13.28515625" customWidth="1"/>
    <col min="25" max="25" width="10.85546875" bestFit="1" customWidth="1"/>
    <col min="26" max="26" width="14" customWidth="1"/>
    <col min="27" max="27" width="10.85546875" bestFit="1" customWidth="1"/>
    <col min="28" max="28" width="13.28515625" bestFit="1" customWidth="1"/>
  </cols>
  <sheetData>
    <row r="2" spans="1:34" ht="26.25" customHeight="1">
      <c r="A2" s="1164" t="s">
        <v>531</v>
      </c>
      <c r="B2" s="1165"/>
      <c r="C2" s="1165"/>
      <c r="D2" s="1165"/>
      <c r="E2" s="1165"/>
      <c r="F2" s="1166"/>
      <c r="G2" s="1167" t="s">
        <v>500</v>
      </c>
      <c r="H2" s="1168"/>
      <c r="I2" s="1168"/>
      <c r="J2" s="1168"/>
      <c r="K2" s="1168"/>
      <c r="L2" s="1168"/>
      <c r="M2" s="1168"/>
      <c r="N2" s="1168"/>
      <c r="O2" s="1169"/>
      <c r="P2" s="1167" t="s">
        <v>500</v>
      </c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9"/>
      <c r="AB2" s="791"/>
      <c r="AC2" s="792"/>
      <c r="AD2" s="1173"/>
      <c r="AE2" s="1174"/>
      <c r="AF2" s="145"/>
      <c r="AG2" s="145"/>
      <c r="AH2" s="145"/>
    </row>
    <row r="3" spans="1:34" ht="26.25">
      <c r="A3" s="1175" t="s">
        <v>70</v>
      </c>
      <c r="B3" s="1043"/>
      <c r="C3" s="1043"/>
      <c r="D3" s="1043"/>
      <c r="E3" s="1043"/>
      <c r="F3" s="1176"/>
      <c r="G3" s="1170"/>
      <c r="H3" s="1171"/>
      <c r="I3" s="1171"/>
      <c r="J3" s="1171"/>
      <c r="K3" s="1171"/>
      <c r="L3" s="1171"/>
      <c r="M3" s="1171"/>
      <c r="N3" s="1171"/>
      <c r="O3" s="1172"/>
      <c r="P3" s="1170"/>
      <c r="Q3" s="1171"/>
      <c r="R3" s="1171"/>
      <c r="S3" s="1171"/>
      <c r="T3" s="1171"/>
      <c r="U3" s="1171"/>
      <c r="V3" s="1171"/>
      <c r="W3" s="1171"/>
      <c r="X3" s="1171"/>
      <c r="Y3" s="1171"/>
      <c r="Z3" s="1171"/>
      <c r="AA3" s="1172"/>
      <c r="AB3" s="792"/>
      <c r="AC3" s="792"/>
      <c r="AD3" s="1174"/>
      <c r="AE3" s="1174"/>
      <c r="AF3" s="145"/>
      <c r="AG3" s="145"/>
      <c r="AH3" s="145"/>
    </row>
    <row r="4" spans="1:34">
      <c r="A4" s="1177" t="s">
        <v>71</v>
      </c>
      <c r="B4" s="1178"/>
      <c r="C4" s="1178"/>
      <c r="D4" s="1178"/>
      <c r="E4" s="1178"/>
      <c r="F4" s="1179"/>
      <c r="G4" s="793" t="s">
        <v>501</v>
      </c>
      <c r="H4" s="794"/>
      <c r="I4" s="795" t="str">
        <f>ORÇAMENTO!B7</f>
        <v>Rua São Vicente</v>
      </c>
      <c r="J4" s="794"/>
      <c r="K4" s="794"/>
      <c r="L4" s="794"/>
      <c r="M4" s="794"/>
      <c r="N4" s="1180" t="s">
        <v>502</v>
      </c>
      <c r="O4" s="1181"/>
      <c r="P4" s="796" t="s">
        <v>501</v>
      </c>
      <c r="Q4" s="797"/>
      <c r="R4" s="798" t="str">
        <f>I4</f>
        <v>Rua São Vicente</v>
      </c>
      <c r="S4" s="797"/>
      <c r="T4" s="797"/>
      <c r="U4" s="797"/>
      <c r="V4" s="797"/>
      <c r="W4" s="797"/>
      <c r="X4" s="797"/>
      <c r="Y4" s="799"/>
      <c r="Z4" s="1180" t="s">
        <v>502</v>
      </c>
      <c r="AA4" s="1181"/>
      <c r="AB4" s="800"/>
      <c r="AC4" s="800"/>
      <c r="AD4" s="1174"/>
      <c r="AE4" s="1174"/>
      <c r="AF4" s="145"/>
      <c r="AG4" s="145"/>
      <c r="AH4" s="145"/>
    </row>
    <row r="5" spans="1:34" ht="15.75">
      <c r="A5" s="1182" t="s">
        <v>503</v>
      </c>
      <c r="B5" s="1183"/>
      <c r="C5" s="1183"/>
      <c r="D5" s="1183"/>
      <c r="E5" s="1183"/>
      <c r="F5" s="1183"/>
      <c r="G5" s="1184" t="s">
        <v>504</v>
      </c>
      <c r="H5" s="1185"/>
      <c r="I5" s="1185"/>
      <c r="J5" s="1185"/>
      <c r="K5" s="801"/>
      <c r="L5" s="801"/>
      <c r="M5" s="801"/>
      <c r="N5" s="1186" t="s">
        <v>505</v>
      </c>
      <c r="O5" s="1187"/>
      <c r="P5" s="1184" t="s">
        <v>504</v>
      </c>
      <c r="Q5" s="1185"/>
      <c r="R5" s="1185"/>
      <c r="S5" s="1185"/>
      <c r="T5" s="801"/>
      <c r="U5" s="801"/>
      <c r="V5" s="801"/>
      <c r="W5" s="1004"/>
      <c r="X5" s="1004"/>
      <c r="Y5" s="802"/>
      <c r="Z5" s="1188" t="s">
        <v>506</v>
      </c>
      <c r="AA5" s="1189"/>
      <c r="AB5" s="803"/>
      <c r="AC5" s="803"/>
      <c r="AD5" s="145"/>
      <c r="AE5" s="145"/>
      <c r="AF5" s="145"/>
      <c r="AG5" s="145"/>
      <c r="AH5" s="145"/>
    </row>
    <row r="6" spans="1:34">
      <c r="A6" s="1192" t="s">
        <v>507</v>
      </c>
      <c r="B6" s="1193"/>
      <c r="C6" s="1193"/>
      <c r="D6" s="1193"/>
      <c r="E6" s="1193"/>
      <c r="F6" s="1193"/>
      <c r="G6" s="1194" t="str">
        <f>ORÇAMENTO!B8</f>
        <v>Projeto de drenagem pluvial, pavimentação asfáltica e passeios</v>
      </c>
      <c r="H6" s="1195"/>
      <c r="I6" s="1195"/>
      <c r="J6" s="1195"/>
      <c r="K6" s="1195"/>
      <c r="L6" s="1195"/>
      <c r="M6" s="1195"/>
      <c r="N6" s="1195"/>
      <c r="O6" s="1196"/>
      <c r="P6" s="1194" t="str">
        <f>G6</f>
        <v>Projeto de drenagem pluvial, pavimentação asfáltica e passeios</v>
      </c>
      <c r="Q6" s="1195"/>
      <c r="R6" s="1195"/>
      <c r="S6" s="1195"/>
      <c r="T6" s="1195"/>
      <c r="U6" s="1195"/>
      <c r="V6" s="1195"/>
      <c r="W6" s="1195"/>
      <c r="X6" s="1195"/>
      <c r="Y6" s="1196"/>
      <c r="Z6" s="1188"/>
      <c r="AA6" s="1189"/>
      <c r="AB6" s="804"/>
      <c r="AC6" s="804"/>
      <c r="AD6" s="145"/>
      <c r="AE6" s="145"/>
      <c r="AF6" s="145"/>
      <c r="AG6" s="145"/>
      <c r="AH6" s="145"/>
    </row>
    <row r="7" spans="1:34">
      <c r="A7" s="1182" t="s">
        <v>508</v>
      </c>
      <c r="B7" s="1183"/>
      <c r="C7" s="1183"/>
      <c r="D7" s="1183"/>
      <c r="E7" s="1183"/>
      <c r="F7" s="1183"/>
      <c r="G7" s="1197"/>
      <c r="H7" s="1198"/>
      <c r="I7" s="1198"/>
      <c r="J7" s="1198"/>
      <c r="K7" s="1198"/>
      <c r="L7" s="1198"/>
      <c r="M7" s="1198"/>
      <c r="N7" s="1198"/>
      <c r="O7" s="1199"/>
      <c r="P7" s="1197"/>
      <c r="Q7" s="1198"/>
      <c r="R7" s="1198"/>
      <c r="S7" s="1198"/>
      <c r="T7" s="1198"/>
      <c r="U7" s="1198"/>
      <c r="V7" s="1198"/>
      <c r="W7" s="1198"/>
      <c r="X7" s="1198"/>
      <c r="Y7" s="1199"/>
      <c r="Z7" s="1190"/>
      <c r="AA7" s="1191"/>
      <c r="AB7" s="804"/>
      <c r="AC7" s="804"/>
      <c r="AD7" s="145"/>
      <c r="AE7" s="145"/>
      <c r="AF7" s="145"/>
      <c r="AG7" s="145"/>
      <c r="AH7" s="145"/>
    </row>
    <row r="8" spans="1:34">
      <c r="A8" s="1192" t="s">
        <v>507</v>
      </c>
      <c r="B8" s="1193"/>
      <c r="C8" s="1193"/>
      <c r="D8" s="1193"/>
      <c r="E8" s="1193"/>
      <c r="F8" s="1193"/>
      <c r="G8" s="1197"/>
      <c r="H8" s="1198"/>
      <c r="I8" s="1198"/>
      <c r="J8" s="1198"/>
      <c r="K8" s="1198"/>
      <c r="L8" s="1198"/>
      <c r="M8" s="1198"/>
      <c r="N8" s="1198"/>
      <c r="O8" s="1199"/>
      <c r="P8" s="1197"/>
      <c r="Q8" s="1198"/>
      <c r="R8" s="1198"/>
      <c r="S8" s="1198"/>
      <c r="T8" s="1198"/>
      <c r="U8" s="1198"/>
      <c r="V8" s="1198"/>
      <c r="W8" s="1198"/>
      <c r="X8" s="1198"/>
      <c r="Y8" s="1199"/>
      <c r="Z8" s="805" t="s">
        <v>509</v>
      </c>
      <c r="AA8" s="806"/>
      <c r="AB8" s="804"/>
      <c r="AC8" s="804"/>
      <c r="AD8" s="145"/>
      <c r="AE8" s="145"/>
      <c r="AF8" s="145"/>
      <c r="AG8" s="145"/>
      <c r="AH8" s="145"/>
    </row>
    <row r="9" spans="1:34">
      <c r="A9" s="1203" t="s">
        <v>510</v>
      </c>
      <c r="B9" s="1204"/>
      <c r="C9" s="1204"/>
      <c r="D9" s="1204"/>
      <c r="E9" s="1205"/>
      <c r="F9" s="1003" t="s">
        <v>511</v>
      </c>
      <c r="G9" s="1197"/>
      <c r="H9" s="1198"/>
      <c r="I9" s="1198"/>
      <c r="J9" s="1198"/>
      <c r="K9" s="1198"/>
      <c r="L9" s="1198"/>
      <c r="M9" s="1198"/>
      <c r="N9" s="1198"/>
      <c r="O9" s="1199"/>
      <c r="P9" s="1197"/>
      <c r="Q9" s="1198"/>
      <c r="R9" s="1198"/>
      <c r="S9" s="1198"/>
      <c r="T9" s="1198"/>
      <c r="U9" s="1198"/>
      <c r="V9" s="1198"/>
      <c r="W9" s="1198"/>
      <c r="X9" s="1198"/>
      <c r="Y9" s="1199"/>
      <c r="Z9" s="807">
        <f>'4.Serv. Complementares'!B10</f>
        <v>44501</v>
      </c>
      <c r="AA9" s="808"/>
      <c r="AB9" s="804"/>
      <c r="AC9" s="804"/>
      <c r="AD9" s="145"/>
      <c r="AE9" s="145"/>
      <c r="AF9" s="145"/>
      <c r="AG9" s="145"/>
      <c r="AH9" s="145"/>
    </row>
    <row r="10" spans="1:34">
      <c r="A10" s="1206" t="str">
        <f>ORÇAMENTO!B6</f>
        <v>Execução de Drenagem Pluvial e Pavimentação em Asfalto</v>
      </c>
      <c r="B10" s="1207"/>
      <c r="C10" s="1207"/>
      <c r="D10" s="1207"/>
      <c r="E10" s="1208"/>
      <c r="F10" s="1005" t="s">
        <v>512</v>
      </c>
      <c r="G10" s="1200"/>
      <c r="H10" s="1201"/>
      <c r="I10" s="1201"/>
      <c r="J10" s="1201"/>
      <c r="K10" s="1201"/>
      <c r="L10" s="1201"/>
      <c r="M10" s="1201"/>
      <c r="N10" s="1201"/>
      <c r="O10" s="1202"/>
      <c r="P10" s="1200"/>
      <c r="Q10" s="1201"/>
      <c r="R10" s="1201"/>
      <c r="S10" s="1201"/>
      <c r="T10" s="1201"/>
      <c r="U10" s="1201"/>
      <c r="V10" s="1201"/>
      <c r="W10" s="1201"/>
      <c r="X10" s="1201"/>
      <c r="Y10" s="1202"/>
      <c r="Z10" s="1209" t="s">
        <v>513</v>
      </c>
      <c r="AA10" s="1210"/>
      <c r="AB10" s="804"/>
      <c r="AC10" s="804"/>
      <c r="AD10" s="145"/>
      <c r="AE10" s="145"/>
      <c r="AF10" s="145"/>
      <c r="AG10" s="145"/>
      <c r="AH10" s="145"/>
    </row>
    <row r="11" spans="1:34">
      <c r="A11" s="1213" t="s">
        <v>514</v>
      </c>
      <c r="B11" s="1216" t="s">
        <v>400</v>
      </c>
      <c r="C11" s="1217"/>
      <c r="D11" s="1218"/>
      <c r="E11" s="1213" t="s">
        <v>515</v>
      </c>
      <c r="F11" s="1225" t="s">
        <v>516</v>
      </c>
      <c r="G11" s="1226"/>
      <c r="H11" s="1226"/>
      <c r="I11" s="1226"/>
      <c r="J11" s="1226"/>
      <c r="K11" s="1226"/>
      <c r="L11" s="1226"/>
      <c r="M11" s="1226"/>
      <c r="N11" s="1226"/>
      <c r="O11" s="1227"/>
      <c r="P11" s="1222" t="s">
        <v>516</v>
      </c>
      <c r="Q11" s="1223"/>
      <c r="R11" s="1223"/>
      <c r="S11" s="1223"/>
      <c r="T11" s="1223"/>
      <c r="U11" s="1223"/>
      <c r="V11" s="1223"/>
      <c r="W11" s="1223"/>
      <c r="X11" s="1223"/>
      <c r="Y11" s="1223"/>
      <c r="Z11" s="1211"/>
      <c r="AA11" s="1212"/>
      <c r="AB11" s="809"/>
      <c r="AC11" s="809"/>
      <c r="AD11" s="145"/>
      <c r="AE11" s="145"/>
      <c r="AF11" s="145"/>
      <c r="AG11" s="145"/>
      <c r="AH11" s="145"/>
    </row>
    <row r="12" spans="1:34">
      <c r="A12" s="1214"/>
      <c r="B12" s="1219"/>
      <c r="C12" s="1220"/>
      <c r="D12" s="1221"/>
      <c r="E12" s="1219"/>
      <c r="F12" s="1228" t="s">
        <v>517</v>
      </c>
      <c r="G12" s="1228"/>
      <c r="H12" s="1228" t="s">
        <v>518</v>
      </c>
      <c r="I12" s="1228"/>
      <c r="J12" s="1228" t="s">
        <v>519</v>
      </c>
      <c r="K12" s="1228"/>
      <c r="L12" s="1228" t="s">
        <v>520</v>
      </c>
      <c r="M12" s="1228"/>
      <c r="N12" s="1228" t="s">
        <v>521</v>
      </c>
      <c r="O12" s="1228"/>
      <c r="P12" s="1228" t="s">
        <v>522</v>
      </c>
      <c r="Q12" s="1228"/>
      <c r="R12" s="1228" t="s">
        <v>523</v>
      </c>
      <c r="S12" s="1228"/>
      <c r="T12" s="1228" t="s">
        <v>524</v>
      </c>
      <c r="U12" s="1228"/>
      <c r="V12" s="1228" t="s">
        <v>525</v>
      </c>
      <c r="W12" s="1228"/>
      <c r="X12" s="1228" t="s">
        <v>526</v>
      </c>
      <c r="Y12" s="1228"/>
      <c r="Z12" s="1007"/>
      <c r="AA12" s="1008"/>
      <c r="AB12" s="145"/>
      <c r="AC12" s="145"/>
      <c r="AD12" s="145"/>
      <c r="AE12" s="145"/>
      <c r="AF12" s="145"/>
      <c r="AG12" s="145"/>
      <c r="AH12" s="145"/>
    </row>
    <row r="13" spans="1:34">
      <c r="A13" s="1215"/>
      <c r="B13" s="1222"/>
      <c r="C13" s="1223"/>
      <c r="D13" s="1224"/>
      <c r="E13" s="1219"/>
      <c r="F13" s="895" t="s">
        <v>527</v>
      </c>
      <c r="G13" s="895" t="s">
        <v>301</v>
      </c>
      <c r="H13" s="1010" t="s">
        <v>527</v>
      </c>
      <c r="I13" s="1010" t="s">
        <v>301</v>
      </c>
      <c r="J13" s="1010" t="s">
        <v>527</v>
      </c>
      <c r="K13" s="1010" t="s">
        <v>301</v>
      </c>
      <c r="L13" s="1010" t="s">
        <v>527</v>
      </c>
      <c r="M13" s="1010" t="s">
        <v>301</v>
      </c>
      <c r="N13" s="1010" t="s">
        <v>527</v>
      </c>
      <c r="O13" s="1010" t="s">
        <v>301</v>
      </c>
      <c r="P13" s="1010" t="s">
        <v>527</v>
      </c>
      <c r="Q13" s="1010" t="s">
        <v>301</v>
      </c>
      <c r="R13" s="1010" t="s">
        <v>527</v>
      </c>
      <c r="S13" s="1010" t="s">
        <v>301</v>
      </c>
      <c r="T13" s="1010" t="s">
        <v>527</v>
      </c>
      <c r="U13" s="1010" t="s">
        <v>301</v>
      </c>
      <c r="V13" s="1010" t="s">
        <v>527</v>
      </c>
      <c r="W13" s="1010" t="s">
        <v>301</v>
      </c>
      <c r="X13" s="1010" t="s">
        <v>527</v>
      </c>
      <c r="Y13" s="1010" t="s">
        <v>301</v>
      </c>
      <c r="Z13" s="1011" t="s">
        <v>527</v>
      </c>
      <c r="AA13" s="1009" t="s">
        <v>301</v>
      </c>
      <c r="AB13" s="145"/>
      <c r="AC13" s="145"/>
      <c r="AD13" s="145"/>
      <c r="AE13" s="145"/>
      <c r="AF13" s="145"/>
      <c r="AG13" s="145"/>
      <c r="AH13" s="145"/>
    </row>
    <row r="14" spans="1:34">
      <c r="A14" s="810"/>
      <c r="B14" s="1234"/>
      <c r="C14" s="1235"/>
      <c r="D14" s="1236"/>
      <c r="E14" s="893"/>
      <c r="F14" s="813"/>
      <c r="G14" s="814"/>
      <c r="H14" s="811"/>
      <c r="I14" s="812"/>
      <c r="J14" s="811"/>
      <c r="K14" s="812"/>
      <c r="L14" s="811"/>
      <c r="M14" s="812"/>
      <c r="N14" s="811"/>
      <c r="O14" s="812"/>
      <c r="P14" s="1034"/>
      <c r="Q14" s="812"/>
      <c r="R14" s="811"/>
      <c r="S14" s="812"/>
      <c r="T14" s="811"/>
      <c r="U14" s="812"/>
      <c r="V14" s="811"/>
      <c r="W14" s="812"/>
      <c r="X14" s="811"/>
      <c r="Y14" s="812"/>
      <c r="Z14" s="813"/>
      <c r="AA14" s="814"/>
      <c r="AB14" s="145"/>
      <c r="AC14" s="145"/>
      <c r="AD14" s="145"/>
      <c r="AE14" s="145"/>
      <c r="AF14" s="145"/>
      <c r="AG14" s="145"/>
      <c r="AH14" s="145"/>
    </row>
    <row r="15" spans="1:34">
      <c r="A15" s="1002">
        <f>ORÇAMENTO!A15</f>
        <v>1</v>
      </c>
      <c r="B15" s="1250" t="str">
        <f>ORÇAMENTO!B15</f>
        <v>SINALIZAÇÃO  PREVENTIVA E INDICATIVA</v>
      </c>
      <c r="C15" s="1251"/>
      <c r="D15" s="1252"/>
      <c r="E15" s="890">
        <f>ORÇAMENTO!I15</f>
        <v>84730.48</v>
      </c>
      <c r="F15" s="896">
        <f>$E$15*G15</f>
        <v>84730.48</v>
      </c>
      <c r="G15" s="817">
        <v>1</v>
      </c>
      <c r="H15" s="896">
        <f>$E$15*I15</f>
        <v>0</v>
      </c>
      <c r="I15" s="815">
        <v>0</v>
      </c>
      <c r="J15" s="896">
        <f>$E$15*K15</f>
        <v>0</v>
      </c>
      <c r="K15" s="815">
        <v>0</v>
      </c>
      <c r="L15" s="896">
        <f>$E$15*M15</f>
        <v>0</v>
      </c>
      <c r="M15" s="815">
        <v>0</v>
      </c>
      <c r="N15" s="896">
        <f>$E$15*O15</f>
        <v>0</v>
      </c>
      <c r="O15" s="815">
        <v>0</v>
      </c>
      <c r="P15" s="896">
        <f>$E$15*Q15</f>
        <v>0</v>
      </c>
      <c r="Q15" s="815">
        <v>0</v>
      </c>
      <c r="R15" s="896">
        <f>$E$15*S15</f>
        <v>0</v>
      </c>
      <c r="S15" s="815">
        <v>0</v>
      </c>
      <c r="T15" s="896">
        <f>$E$15*U15</f>
        <v>0</v>
      </c>
      <c r="U15" s="815">
        <v>0</v>
      </c>
      <c r="V15" s="896">
        <f>$E$15*W15</f>
        <v>0</v>
      </c>
      <c r="W15" s="815">
        <v>0</v>
      </c>
      <c r="X15" s="896">
        <f>$E$15*Y15</f>
        <v>0</v>
      </c>
      <c r="Y15" s="815">
        <v>0</v>
      </c>
      <c r="Z15" s="816">
        <f t="shared" ref="Z15:AA20" si="0">F15+H15+J15+P15+L15+N15+R15+T15+V15+X15</f>
        <v>84730.48</v>
      </c>
      <c r="AA15" s="817">
        <f t="shared" si="0"/>
        <v>1</v>
      </c>
      <c r="AB15" s="145"/>
      <c r="AC15" s="145"/>
      <c r="AD15" s="145"/>
      <c r="AE15" s="145"/>
      <c r="AF15" s="145"/>
      <c r="AG15" s="145"/>
      <c r="AH15" s="145"/>
    </row>
    <row r="16" spans="1:34">
      <c r="A16" s="1002">
        <f>ORÇAMENTO!A21</f>
        <v>2</v>
      </c>
      <c r="B16" s="1250" t="str">
        <f>ORÇAMENTO!B21</f>
        <v>DRENAGEM PLUVIAL</v>
      </c>
      <c r="C16" s="1251"/>
      <c r="D16" s="1252"/>
      <c r="E16" s="890">
        <f>ORÇAMENTO!I21</f>
        <v>1470597.75</v>
      </c>
      <c r="F16" s="896">
        <f>$E$16*G16</f>
        <v>294119.55</v>
      </c>
      <c r="G16" s="817">
        <v>0.2</v>
      </c>
      <c r="H16" s="896">
        <f>$E$16*I16</f>
        <v>294119.55</v>
      </c>
      <c r="I16" s="815">
        <v>0.2</v>
      </c>
      <c r="J16" s="896">
        <f>$E$16*K16</f>
        <v>294119.55</v>
      </c>
      <c r="K16" s="815">
        <v>0.2</v>
      </c>
      <c r="L16" s="896">
        <f>$E$16*M16</f>
        <v>294119.55</v>
      </c>
      <c r="M16" s="815">
        <v>0.2</v>
      </c>
      <c r="N16" s="896">
        <f>$E$16*O16</f>
        <v>294119.55</v>
      </c>
      <c r="O16" s="815">
        <v>0.2</v>
      </c>
      <c r="P16" s="896">
        <f>$E$16*Q16</f>
        <v>0</v>
      </c>
      <c r="Q16" s="815">
        <v>0</v>
      </c>
      <c r="R16" s="896">
        <f>$E$16*S16</f>
        <v>0</v>
      </c>
      <c r="S16" s="815">
        <v>0</v>
      </c>
      <c r="T16" s="896">
        <f>$E$16*U16</f>
        <v>0</v>
      </c>
      <c r="U16" s="815">
        <v>0</v>
      </c>
      <c r="V16" s="896">
        <f>$E$16*W16</f>
        <v>0</v>
      </c>
      <c r="W16" s="815">
        <v>0</v>
      </c>
      <c r="X16" s="896">
        <f>$E$16*Y16</f>
        <v>0</v>
      </c>
      <c r="Y16" s="815">
        <v>0</v>
      </c>
      <c r="Z16" s="816">
        <f t="shared" si="0"/>
        <v>1470597.75</v>
      </c>
      <c r="AA16" s="817">
        <f t="shared" si="0"/>
        <v>1</v>
      </c>
      <c r="AB16" s="145"/>
      <c r="AC16" s="145"/>
      <c r="AD16" s="145"/>
      <c r="AE16" s="145"/>
      <c r="AF16" s="145"/>
      <c r="AG16" s="145"/>
      <c r="AH16" s="145"/>
    </row>
    <row r="17" spans="1:34">
      <c r="A17" s="818">
        <f>ORÇAMENTO!A80</f>
        <v>3</v>
      </c>
      <c r="B17" s="1250" t="str">
        <f>ORÇAMENTO!B80</f>
        <v>PAVIMENTAÇÃO</v>
      </c>
      <c r="C17" s="1251"/>
      <c r="D17" s="1252"/>
      <c r="E17" s="891">
        <f>ORÇAMENTO!I80</f>
        <v>2720443.7700000005</v>
      </c>
      <c r="F17" s="896">
        <f>$E$17*G17</f>
        <v>272044.37700000004</v>
      </c>
      <c r="G17" s="897">
        <v>0.1</v>
      </c>
      <c r="H17" s="896">
        <f>$E$17*I17</f>
        <v>272044.37700000004</v>
      </c>
      <c r="I17" s="819">
        <v>0.1</v>
      </c>
      <c r="J17" s="896">
        <f>$E$17*K17</f>
        <v>272044.37700000004</v>
      </c>
      <c r="K17" s="819">
        <v>0.1</v>
      </c>
      <c r="L17" s="896">
        <f>$E$17*M17</f>
        <v>272044.37700000004</v>
      </c>
      <c r="M17" s="819">
        <v>0.1</v>
      </c>
      <c r="N17" s="896">
        <f>$E$17*O17</f>
        <v>272044.37700000004</v>
      </c>
      <c r="O17" s="819">
        <v>0.1</v>
      </c>
      <c r="P17" s="896">
        <f>$E$17*Q17</f>
        <v>272044.37700000004</v>
      </c>
      <c r="Q17" s="819">
        <v>0.1</v>
      </c>
      <c r="R17" s="896">
        <f>$E$17*S17</f>
        <v>272044.37700000004</v>
      </c>
      <c r="S17" s="819">
        <v>0.1</v>
      </c>
      <c r="T17" s="896">
        <f>$E$17*U17</f>
        <v>272044.37700000004</v>
      </c>
      <c r="U17" s="819">
        <v>0.1</v>
      </c>
      <c r="V17" s="896">
        <f>$E$17*W17</f>
        <v>272044.37700000004</v>
      </c>
      <c r="W17" s="819">
        <v>0.1</v>
      </c>
      <c r="X17" s="896">
        <f>$E$17*Y17</f>
        <v>272044.37700000004</v>
      </c>
      <c r="Y17" s="819">
        <v>0.1</v>
      </c>
      <c r="Z17" s="816">
        <f t="shared" si="0"/>
        <v>2720443.77</v>
      </c>
      <c r="AA17" s="817">
        <f t="shared" si="0"/>
        <v>0.99999999999999989</v>
      </c>
      <c r="AB17" s="145"/>
      <c r="AC17" s="145"/>
      <c r="AD17" s="145"/>
      <c r="AE17" s="145"/>
      <c r="AF17" s="145"/>
      <c r="AG17" s="145"/>
      <c r="AH17" s="145"/>
    </row>
    <row r="18" spans="1:34">
      <c r="A18" s="818">
        <f>ORÇAMENTO!A98</f>
        <v>4</v>
      </c>
      <c r="B18" s="1250" t="str">
        <f>ORÇAMENTO!B98</f>
        <v>SERVIÇOS COMPLEMENTARES</v>
      </c>
      <c r="C18" s="1251"/>
      <c r="D18" s="1252"/>
      <c r="E18" s="891">
        <f>ORÇAMENTO!I98</f>
        <v>863718.40000000014</v>
      </c>
      <c r="F18" s="896">
        <f>$E$18*G18</f>
        <v>0</v>
      </c>
      <c r="G18" s="897">
        <v>0</v>
      </c>
      <c r="H18" s="896">
        <f>$E$18*I18</f>
        <v>0</v>
      </c>
      <c r="I18" s="819">
        <v>0</v>
      </c>
      <c r="J18" s="896">
        <f>$E$18*K18</f>
        <v>0</v>
      </c>
      <c r="K18" s="819">
        <v>0</v>
      </c>
      <c r="L18" s="896">
        <f>$E$18*M18</f>
        <v>0</v>
      </c>
      <c r="M18" s="819">
        <v>0</v>
      </c>
      <c r="N18" s="896">
        <f>$E$18*O18</f>
        <v>0</v>
      </c>
      <c r="O18" s="819">
        <v>0</v>
      </c>
      <c r="P18" s="896">
        <f>$E$18*Q18</f>
        <v>0</v>
      </c>
      <c r="Q18" s="819"/>
      <c r="R18" s="896">
        <f>$E$18*S18</f>
        <v>0</v>
      </c>
      <c r="S18" s="819"/>
      <c r="T18" s="896">
        <f>$E$18*U18</f>
        <v>0</v>
      </c>
      <c r="U18" s="819"/>
      <c r="V18" s="896">
        <f>$E$18*W18</f>
        <v>863718.40000000014</v>
      </c>
      <c r="W18" s="819">
        <v>1</v>
      </c>
      <c r="X18" s="896">
        <f>$E$18*Y18</f>
        <v>0</v>
      </c>
      <c r="Y18" s="819">
        <v>0</v>
      </c>
      <c r="Z18" s="816">
        <f t="shared" si="0"/>
        <v>863718.40000000014</v>
      </c>
      <c r="AA18" s="817">
        <f t="shared" si="0"/>
        <v>1</v>
      </c>
      <c r="AB18" s="145"/>
      <c r="AC18" s="145"/>
      <c r="AD18" s="145"/>
      <c r="AE18" s="145"/>
      <c r="AF18" s="145"/>
      <c r="AG18" s="145"/>
      <c r="AH18" s="145"/>
    </row>
    <row r="19" spans="1:34">
      <c r="A19" s="1002">
        <f>ORÇAMENTO!A123</f>
        <v>5</v>
      </c>
      <c r="B19" s="1250" t="str">
        <f>ORÇAMENTO!B123</f>
        <v>SINALIZAÇÃO</v>
      </c>
      <c r="C19" s="1251"/>
      <c r="D19" s="1252"/>
      <c r="E19" s="890">
        <f>ORÇAMENTO!I123</f>
        <v>52474.020000000004</v>
      </c>
      <c r="F19" s="896">
        <f>$E$19*G19</f>
        <v>0</v>
      </c>
      <c r="G19" s="898">
        <v>0</v>
      </c>
      <c r="H19" s="896">
        <f>$E$19*I19</f>
        <v>0</v>
      </c>
      <c r="I19" s="820">
        <v>0</v>
      </c>
      <c r="J19" s="896">
        <f>$E$19*K19</f>
        <v>5247.402000000001</v>
      </c>
      <c r="K19" s="820">
        <v>0.1</v>
      </c>
      <c r="L19" s="896">
        <f>$E$19*M19</f>
        <v>10494.804000000002</v>
      </c>
      <c r="M19" s="820">
        <v>0.2</v>
      </c>
      <c r="N19" s="896">
        <f>$E$19*O19</f>
        <v>10494.804000000002</v>
      </c>
      <c r="O19" s="820">
        <v>0.2</v>
      </c>
      <c r="P19" s="896">
        <f>$E$19*Q19</f>
        <v>5247.402000000001</v>
      </c>
      <c r="Q19" s="820">
        <v>0.1</v>
      </c>
      <c r="R19" s="896">
        <f>$E$19*S19</f>
        <v>5247.402000000001</v>
      </c>
      <c r="S19" s="820">
        <v>0.1</v>
      </c>
      <c r="T19" s="896">
        <f>$E$19*U19</f>
        <v>5247.402000000001</v>
      </c>
      <c r="U19" s="820">
        <v>0.1</v>
      </c>
      <c r="V19" s="896">
        <f>$E$19*W19</f>
        <v>5247.402000000001</v>
      </c>
      <c r="W19" s="820">
        <v>0.1</v>
      </c>
      <c r="X19" s="896">
        <f>$E$19*Y19</f>
        <v>5247.402000000001</v>
      </c>
      <c r="Y19" s="820">
        <v>0.1</v>
      </c>
      <c r="Z19" s="816">
        <f t="shared" si="0"/>
        <v>52474.020000000011</v>
      </c>
      <c r="AA19" s="817">
        <f t="shared" si="0"/>
        <v>1</v>
      </c>
      <c r="AB19" s="145"/>
      <c r="AC19" s="145"/>
      <c r="AD19" s="145"/>
      <c r="AE19" s="145"/>
      <c r="AF19" s="145"/>
      <c r="AG19" s="145"/>
      <c r="AH19" s="145"/>
    </row>
    <row r="20" spans="1:34">
      <c r="A20" s="821">
        <f>ORÇAMENTO!A131</f>
        <v>6</v>
      </c>
      <c r="B20" s="1250" t="str">
        <f>ORÇAMENTO!B131</f>
        <v>ADMINISTRAÇÃO LOCAL</v>
      </c>
      <c r="C20" s="1251"/>
      <c r="D20" s="1252"/>
      <c r="E20" s="892">
        <f>ORÇAMENTO!I131</f>
        <v>254971.6</v>
      </c>
      <c r="F20" s="896">
        <f>$E$20*G20</f>
        <v>25497.160000000003</v>
      </c>
      <c r="G20" s="898">
        <v>0.1</v>
      </c>
      <c r="H20" s="896">
        <f>$E$20*I20</f>
        <v>25497.160000000003</v>
      </c>
      <c r="I20" s="820">
        <v>0.1</v>
      </c>
      <c r="J20" s="896">
        <f>$E$20*K20</f>
        <v>25497.160000000003</v>
      </c>
      <c r="K20" s="820">
        <v>0.1</v>
      </c>
      <c r="L20" s="896">
        <f>$E$20*M20</f>
        <v>25497.160000000003</v>
      </c>
      <c r="M20" s="820">
        <v>0.1</v>
      </c>
      <c r="N20" s="896">
        <f>$E$20*O20</f>
        <v>25497.160000000003</v>
      </c>
      <c r="O20" s="820">
        <v>0.1</v>
      </c>
      <c r="P20" s="896">
        <f>$E$20*Q20</f>
        <v>25497.160000000003</v>
      </c>
      <c r="Q20" s="820">
        <v>0.1</v>
      </c>
      <c r="R20" s="896">
        <f>$E$20*S20</f>
        <v>25497.160000000003</v>
      </c>
      <c r="S20" s="820">
        <v>0.1</v>
      </c>
      <c r="T20" s="896">
        <f>$E$20*U20</f>
        <v>25497.160000000003</v>
      </c>
      <c r="U20" s="820">
        <v>0.1</v>
      </c>
      <c r="V20" s="896">
        <f>$E$20*W20</f>
        <v>25497.160000000003</v>
      </c>
      <c r="W20" s="820">
        <v>0.1</v>
      </c>
      <c r="X20" s="896">
        <f>$E$20*Y20</f>
        <v>25497.160000000003</v>
      </c>
      <c r="Y20" s="820">
        <v>0.1</v>
      </c>
      <c r="Z20" s="816">
        <f t="shared" si="0"/>
        <v>254971.60000000003</v>
      </c>
      <c r="AA20" s="817">
        <f t="shared" si="0"/>
        <v>0.99999999999999989</v>
      </c>
      <c r="AB20" s="145"/>
      <c r="AC20" s="145"/>
      <c r="AD20" s="145"/>
      <c r="AE20" s="145"/>
      <c r="AF20" s="145"/>
      <c r="AG20" s="145"/>
      <c r="AH20" s="145"/>
    </row>
    <row r="21" spans="1:34">
      <c r="A21" s="822"/>
      <c r="B21" s="1229"/>
      <c r="C21" s="1232"/>
      <c r="D21" s="1233"/>
      <c r="E21" s="894"/>
      <c r="F21" s="827"/>
      <c r="G21" s="899"/>
      <c r="H21" s="824"/>
      <c r="I21" s="826"/>
      <c r="J21" s="827"/>
      <c r="K21" s="828"/>
      <c r="L21" s="827"/>
      <c r="M21" s="828"/>
      <c r="N21" s="827"/>
      <c r="O21" s="828"/>
      <c r="P21" s="827"/>
      <c r="Q21" s="820"/>
      <c r="R21" s="827"/>
      <c r="S21" s="820"/>
      <c r="T21" s="827"/>
      <c r="U21" s="820"/>
      <c r="V21" s="827"/>
      <c r="W21" s="820"/>
      <c r="X21" s="827"/>
      <c r="Y21" s="820"/>
      <c r="Z21" s="829"/>
      <c r="AA21" s="827"/>
      <c r="AB21" s="145"/>
      <c r="AC21" s="145"/>
      <c r="AD21" s="145"/>
      <c r="AE21" s="145"/>
      <c r="AF21" s="145"/>
      <c r="AG21" s="145"/>
      <c r="AH21" s="145"/>
    </row>
    <row r="22" spans="1:34">
      <c r="A22" s="830"/>
      <c r="B22" s="1229"/>
      <c r="C22" s="1230"/>
      <c r="D22" s="1231"/>
      <c r="E22" s="154"/>
      <c r="F22" s="834"/>
      <c r="G22" s="899"/>
      <c r="H22" s="831"/>
      <c r="I22" s="826"/>
      <c r="J22" s="832"/>
      <c r="K22" s="828"/>
      <c r="L22" s="832"/>
      <c r="M22" s="828"/>
      <c r="N22" s="832"/>
      <c r="O22" s="828"/>
      <c r="P22" s="828"/>
      <c r="Q22" s="828"/>
      <c r="R22" s="828"/>
      <c r="S22" s="828"/>
      <c r="T22" s="828"/>
      <c r="U22" s="828"/>
      <c r="V22" s="828"/>
      <c r="W22" s="828"/>
      <c r="X22" s="828"/>
      <c r="Y22" s="828"/>
      <c r="Z22" s="833"/>
      <c r="AA22" s="834"/>
      <c r="AB22" s="145"/>
      <c r="AC22" s="145"/>
      <c r="AD22" s="145"/>
      <c r="AE22" s="145"/>
      <c r="AF22" s="145"/>
      <c r="AG22" s="145"/>
      <c r="AH22" s="145"/>
    </row>
    <row r="23" spans="1:34">
      <c r="A23" s="822"/>
      <c r="B23" s="1229"/>
      <c r="C23" s="1232"/>
      <c r="D23" s="1233"/>
      <c r="E23" s="823"/>
      <c r="F23" s="824"/>
      <c r="G23" s="825"/>
      <c r="H23" s="824"/>
      <c r="I23" s="826"/>
      <c r="J23" s="827"/>
      <c r="K23" s="828"/>
      <c r="L23" s="827"/>
      <c r="M23" s="828"/>
      <c r="N23" s="827"/>
      <c r="O23" s="828"/>
      <c r="P23" s="827"/>
      <c r="Q23" s="828"/>
      <c r="R23" s="827"/>
      <c r="S23" s="828"/>
      <c r="T23" s="827"/>
      <c r="U23" s="828"/>
      <c r="V23" s="827"/>
      <c r="W23" s="828"/>
      <c r="X23" s="827"/>
      <c r="Y23" s="828"/>
      <c r="Z23" s="829"/>
      <c r="AA23" s="827"/>
      <c r="AB23" s="145"/>
      <c r="AC23" s="145"/>
      <c r="AD23" s="145"/>
      <c r="AE23" s="145"/>
      <c r="AF23" s="145"/>
      <c r="AG23" s="145"/>
      <c r="AH23" s="145"/>
    </row>
    <row r="24" spans="1:34">
      <c r="A24" s="830"/>
      <c r="B24" s="1253"/>
      <c r="C24" s="1253"/>
      <c r="D24" s="1253"/>
      <c r="E24" s="835"/>
      <c r="F24" s="824"/>
      <c r="G24" s="825"/>
      <c r="H24" s="824"/>
      <c r="I24" s="826"/>
      <c r="J24" s="827"/>
      <c r="K24" s="828"/>
      <c r="L24" s="827"/>
      <c r="M24" s="828"/>
      <c r="N24" s="827"/>
      <c r="O24" s="828"/>
      <c r="P24" s="827"/>
      <c r="Q24" s="828"/>
      <c r="R24" s="827"/>
      <c r="S24" s="828"/>
      <c r="T24" s="827"/>
      <c r="U24" s="828"/>
      <c r="V24" s="827"/>
      <c r="W24" s="828"/>
      <c r="X24" s="827"/>
      <c r="Y24" s="828"/>
      <c r="Z24" s="829"/>
      <c r="AA24" s="827"/>
      <c r="AB24" s="145"/>
      <c r="AC24" s="145"/>
      <c r="AD24" s="145"/>
      <c r="AE24" s="145"/>
      <c r="AF24" s="145"/>
      <c r="AG24" s="145"/>
      <c r="AH24" s="145"/>
    </row>
    <row r="25" spans="1:34">
      <c r="A25" s="830"/>
      <c r="B25" s="1253"/>
      <c r="C25" s="1253"/>
      <c r="D25" s="1253"/>
      <c r="E25" s="835"/>
      <c r="F25" s="824"/>
      <c r="G25" s="825"/>
      <c r="H25" s="824"/>
      <c r="I25" s="826"/>
      <c r="J25" s="827"/>
      <c r="K25" s="828"/>
      <c r="L25" s="827"/>
      <c r="M25" s="828"/>
      <c r="N25" s="827"/>
      <c r="O25" s="828"/>
      <c r="P25" s="827"/>
      <c r="Q25" s="828"/>
      <c r="R25" s="827"/>
      <c r="S25" s="828"/>
      <c r="T25" s="827"/>
      <c r="U25" s="828"/>
      <c r="V25" s="827"/>
      <c r="W25" s="828"/>
      <c r="X25" s="827"/>
      <c r="Y25" s="828"/>
      <c r="Z25" s="827"/>
      <c r="AA25" s="827"/>
      <c r="AB25" s="145"/>
      <c r="AC25" s="145"/>
      <c r="AD25" s="145"/>
      <c r="AE25" s="145"/>
      <c r="AF25" s="145"/>
      <c r="AG25" s="145"/>
      <c r="AH25" s="145"/>
    </row>
    <row r="26" spans="1:34">
      <c r="A26" s="830"/>
      <c r="B26" s="1253"/>
      <c r="C26" s="1253"/>
      <c r="D26" s="1253"/>
      <c r="E26" s="835"/>
      <c r="F26" s="824"/>
      <c r="G26" s="825"/>
      <c r="H26" s="824"/>
      <c r="I26" s="826"/>
      <c r="J26" s="827"/>
      <c r="K26" s="828"/>
      <c r="L26" s="827"/>
      <c r="M26" s="828"/>
      <c r="N26" s="827"/>
      <c r="O26" s="828"/>
      <c r="P26" s="827"/>
      <c r="Q26" s="828"/>
      <c r="R26" s="827"/>
      <c r="S26" s="828"/>
      <c r="T26" s="827"/>
      <c r="U26" s="828"/>
      <c r="V26" s="827"/>
      <c r="W26" s="828"/>
      <c r="X26" s="827"/>
      <c r="Y26" s="828"/>
      <c r="Z26" s="827"/>
      <c r="AA26" s="827"/>
      <c r="AB26" s="145"/>
      <c r="AC26" s="145"/>
      <c r="AD26" s="145"/>
      <c r="AE26" s="145"/>
      <c r="AF26" s="145"/>
      <c r="AG26" s="145"/>
      <c r="AH26" s="145"/>
    </row>
    <row r="27" spans="1:34">
      <c r="A27" s="830"/>
      <c r="B27" s="1253"/>
      <c r="C27" s="1253"/>
      <c r="D27" s="1253"/>
      <c r="E27" s="835"/>
      <c r="F27" s="824"/>
      <c r="G27" s="825"/>
      <c r="H27" s="824"/>
      <c r="I27" s="826"/>
      <c r="J27" s="827"/>
      <c r="K27" s="828"/>
      <c r="L27" s="827"/>
      <c r="M27" s="828"/>
      <c r="N27" s="827"/>
      <c r="O27" s="828"/>
      <c r="P27" s="827"/>
      <c r="Q27" s="828"/>
      <c r="R27" s="827"/>
      <c r="S27" s="828"/>
      <c r="T27" s="827"/>
      <c r="U27" s="828"/>
      <c r="V27" s="827"/>
      <c r="W27" s="828"/>
      <c r="X27" s="827"/>
      <c r="Y27" s="828"/>
      <c r="Z27" s="829"/>
      <c r="AA27" s="827"/>
      <c r="AB27" s="145"/>
      <c r="AC27" s="145"/>
      <c r="AD27" s="145"/>
      <c r="AE27" s="145"/>
      <c r="AF27" s="145"/>
      <c r="AG27" s="145"/>
      <c r="AH27" s="145"/>
    </row>
    <row r="28" spans="1:34">
      <c r="A28" s="830"/>
      <c r="B28" s="1253"/>
      <c r="C28" s="1253"/>
      <c r="D28" s="1253"/>
      <c r="E28" s="835"/>
      <c r="F28" s="824"/>
      <c r="G28" s="825"/>
      <c r="H28" s="824"/>
      <c r="I28" s="826"/>
      <c r="J28" s="827"/>
      <c r="K28" s="828"/>
      <c r="L28" s="827"/>
      <c r="M28" s="828"/>
      <c r="N28" s="827"/>
      <c r="O28" s="828"/>
      <c r="P28" s="827"/>
      <c r="Q28" s="828"/>
      <c r="R28" s="827"/>
      <c r="S28" s="828"/>
      <c r="T28" s="827"/>
      <c r="U28" s="828"/>
      <c r="V28" s="827"/>
      <c r="W28" s="828"/>
      <c r="X28" s="827"/>
      <c r="Y28" s="828"/>
      <c r="Z28" s="827"/>
      <c r="AA28" s="827"/>
      <c r="AB28" s="145"/>
      <c r="AC28" s="145"/>
      <c r="AD28" s="145"/>
      <c r="AE28" s="145"/>
      <c r="AF28" s="145"/>
      <c r="AG28" s="145"/>
      <c r="AH28" s="145"/>
    </row>
    <row r="29" spans="1:34">
      <c r="A29" s="836"/>
      <c r="B29" s="1254"/>
      <c r="C29" s="1254"/>
      <c r="D29" s="1254"/>
      <c r="E29" s="837"/>
      <c r="F29" s="838"/>
      <c r="G29" s="839"/>
      <c r="H29" s="838"/>
      <c r="I29" s="840"/>
      <c r="J29" s="841"/>
      <c r="K29" s="842"/>
      <c r="L29" s="841"/>
      <c r="M29" s="842"/>
      <c r="N29" s="841"/>
      <c r="O29" s="842"/>
      <c r="P29" s="841"/>
      <c r="Q29" s="842"/>
      <c r="R29" s="841"/>
      <c r="S29" s="842"/>
      <c r="T29" s="841"/>
      <c r="U29" s="842"/>
      <c r="V29" s="841"/>
      <c r="W29" s="842"/>
      <c r="X29" s="841"/>
      <c r="Y29" s="842"/>
      <c r="Z29" s="841"/>
      <c r="AA29" s="841"/>
      <c r="AB29" s="145"/>
      <c r="AC29" s="145"/>
      <c r="AD29" s="145"/>
      <c r="AE29" s="145"/>
      <c r="AF29" s="145"/>
      <c r="AG29" s="145"/>
      <c r="AH29" s="145"/>
    </row>
    <row r="30" spans="1:34">
      <c r="A30" s="1241" t="s">
        <v>528</v>
      </c>
      <c r="B30" s="1242"/>
      <c r="C30" s="1242"/>
      <c r="D30" s="1243"/>
      <c r="E30" s="843">
        <f>SUM(E15:E29)</f>
        <v>5446936.0199999996</v>
      </c>
      <c r="F30" s="844">
        <f>SUM(F15:F29)</f>
        <v>676391.56700000004</v>
      </c>
      <c r="G30" s="845">
        <f>F30/$Z$30</f>
        <v>0.12417835724826452</v>
      </c>
      <c r="H30" s="844">
        <f>SUM(H15:H29)</f>
        <v>591661.08700000006</v>
      </c>
      <c r="I30" s="845">
        <f>H30/$Z$30</f>
        <v>0.10862273484166977</v>
      </c>
      <c r="J30" s="844">
        <f>SUM(J15:J29)</f>
        <v>596908.48900000006</v>
      </c>
      <c r="K30" s="845">
        <f>J30/$Z$30</f>
        <v>0.10958610250024566</v>
      </c>
      <c r="L30" s="844">
        <f>SUM(L15:L29)</f>
        <v>602155.89100000006</v>
      </c>
      <c r="M30" s="845">
        <f>L30/$Z$30</f>
        <v>0.11054947015882154</v>
      </c>
      <c r="N30" s="844">
        <f>SUM(N15:N29)</f>
        <v>602155.89100000006</v>
      </c>
      <c r="O30" s="845">
        <f>N30/$Z$30</f>
        <v>0.11054947015882154</v>
      </c>
      <c r="P30" s="844">
        <f>SUM(P15:P29)</f>
        <v>302788.93900000001</v>
      </c>
      <c r="Q30" s="845">
        <f>P30/$Z$30</f>
        <v>5.5588855438768313E-2</v>
      </c>
      <c r="R30" s="844">
        <f>SUM(R15:R29)</f>
        <v>302788.93900000001</v>
      </c>
      <c r="S30" s="845">
        <f>R30/$Z$30</f>
        <v>5.5588855438768313E-2</v>
      </c>
      <c r="T30" s="844">
        <f>SUM(T15:T29)</f>
        <v>302788.93900000001</v>
      </c>
      <c r="U30" s="845">
        <f>T30/$Z$30</f>
        <v>5.5588855438768313E-2</v>
      </c>
      <c r="V30" s="844">
        <f>SUM(V15:V29)</f>
        <v>1166507.3390000002</v>
      </c>
      <c r="W30" s="845">
        <f>V30/$Z$30</f>
        <v>0.2141584433371039</v>
      </c>
      <c r="X30" s="844">
        <f>SUM(X15:X29)</f>
        <v>302788.93900000001</v>
      </c>
      <c r="Y30" s="845">
        <f>X30/$Z$30</f>
        <v>5.5588855438768313E-2</v>
      </c>
      <c r="Z30" s="1237">
        <f>SUM(Z15:Z29)</f>
        <v>5446936.0199999996</v>
      </c>
      <c r="AA30" s="1239">
        <f>AVERAGE(AA15:AA20)</f>
        <v>1</v>
      </c>
      <c r="AB30" s="145"/>
      <c r="AC30" s="145"/>
      <c r="AD30" s="145"/>
      <c r="AE30" s="145"/>
      <c r="AF30" s="145"/>
      <c r="AG30" s="145"/>
      <c r="AH30" s="145"/>
    </row>
    <row r="31" spans="1:34">
      <c r="A31" s="1241" t="s">
        <v>529</v>
      </c>
      <c r="B31" s="1242"/>
      <c r="C31" s="1242"/>
      <c r="D31" s="1243"/>
      <c r="E31" s="846">
        <v>1</v>
      </c>
      <c r="F31" s="844">
        <f>F30</f>
        <v>676391.56700000004</v>
      </c>
      <c r="G31" s="845">
        <f>G30</f>
        <v>0.12417835724826452</v>
      </c>
      <c r="H31" s="844">
        <f>F30+H30</f>
        <v>1268052.6540000001</v>
      </c>
      <c r="I31" s="845">
        <f>G30+I30</f>
        <v>0.2328010920899343</v>
      </c>
      <c r="J31" s="844">
        <f t="shared" ref="J31:O31" si="1">F30+H30+J30</f>
        <v>1864961.1430000002</v>
      </c>
      <c r="K31" s="845">
        <f t="shared" si="1"/>
        <v>0.34238719459017997</v>
      </c>
      <c r="L31" s="844">
        <f t="shared" si="1"/>
        <v>1790725.4670000002</v>
      </c>
      <c r="M31" s="845">
        <f t="shared" si="1"/>
        <v>0.32875830750073698</v>
      </c>
      <c r="N31" s="844">
        <f t="shared" si="1"/>
        <v>1801220.2710000002</v>
      </c>
      <c r="O31" s="845">
        <f t="shared" si="1"/>
        <v>0.33068504281788874</v>
      </c>
      <c r="P31" s="844">
        <f>F30+H30+J30+P30</f>
        <v>2167750.0820000004</v>
      </c>
      <c r="Q31" s="845">
        <f>G30+I30+K30+Q30+M30+O30</f>
        <v>0.6190749903465913</v>
      </c>
      <c r="R31" s="844">
        <f>H30+J30+L30+R30</f>
        <v>2093514.4060000002</v>
      </c>
      <c r="S31" s="845">
        <f>I30+K30+M30+S30+O30+Q30+G30</f>
        <v>0.67466384578535965</v>
      </c>
      <c r="T31" s="844">
        <f>J30+L30+N30+T30</f>
        <v>2104009.21</v>
      </c>
      <c r="U31" s="845">
        <f>K30+M30+O30+U30+Q30+S30+I30+G30</f>
        <v>0.73025270122412789</v>
      </c>
      <c r="V31" s="844">
        <f>L30+N30+P30+V30</f>
        <v>2673608.0600000005</v>
      </c>
      <c r="W31" s="845">
        <f>M30+O30+Q30+W30+S30+U30+K30+I30+G30</f>
        <v>0.94441114456123199</v>
      </c>
      <c r="X31" s="844">
        <f>N30+P30+R30+X30</f>
        <v>1510522.7080000001</v>
      </c>
      <c r="Y31" s="845">
        <f>O30+Q30+S30+Y30+U30+W30+M30+K30+I30+G30</f>
        <v>1.0000000000000002</v>
      </c>
      <c r="Z31" s="1238"/>
      <c r="AA31" s="1240"/>
      <c r="AB31" s="145"/>
      <c r="AC31" s="145"/>
      <c r="AD31" s="145"/>
      <c r="AE31" s="145"/>
      <c r="AF31" s="145"/>
      <c r="AG31" s="145"/>
      <c r="AH31" s="145"/>
    </row>
    <row r="32" spans="1:34">
      <c r="A32" s="1244" t="s">
        <v>530</v>
      </c>
      <c r="B32" s="1245"/>
      <c r="C32" s="1006"/>
      <c r="D32" s="1006"/>
      <c r="E32" s="847"/>
      <c r="F32" s="848"/>
      <c r="G32" s="849"/>
      <c r="H32" s="848"/>
      <c r="I32" s="849"/>
      <c r="J32" s="848"/>
      <c r="K32" s="850"/>
      <c r="L32" s="851"/>
      <c r="M32" s="852"/>
      <c r="N32" s="853"/>
      <c r="O32" s="861"/>
      <c r="P32" s="1244"/>
      <c r="Q32" s="1246"/>
      <c r="R32" s="854"/>
      <c r="S32" s="849"/>
      <c r="T32" s="849"/>
      <c r="U32" s="849"/>
      <c r="V32" s="849"/>
      <c r="W32" s="849"/>
      <c r="X32" s="855"/>
      <c r="Y32" s="849"/>
      <c r="Z32" s="856"/>
      <c r="AA32" s="857"/>
      <c r="AB32" s="145"/>
      <c r="AC32" s="145"/>
      <c r="AD32" s="145"/>
      <c r="AE32" s="145"/>
      <c r="AF32" s="145"/>
      <c r="AG32" s="145"/>
      <c r="AH32" s="145"/>
    </row>
    <row r="33" spans="1:34">
      <c r="A33" s="533"/>
      <c r="B33" s="858"/>
      <c r="C33" s="859"/>
      <c r="D33" s="859"/>
      <c r="E33" s="860"/>
      <c r="F33" s="853"/>
      <c r="G33" s="852"/>
      <c r="H33" s="853"/>
      <c r="I33" s="852"/>
      <c r="J33" s="853"/>
      <c r="K33" s="861"/>
      <c r="L33" s="853"/>
      <c r="M33" s="852"/>
      <c r="N33" s="853"/>
      <c r="O33" s="861"/>
      <c r="P33" s="533"/>
      <c r="Q33" s="145"/>
      <c r="R33" s="862"/>
      <c r="S33" s="852"/>
      <c r="T33" s="852"/>
      <c r="U33" s="852"/>
      <c r="V33" s="852"/>
      <c r="W33" s="852"/>
      <c r="X33" s="862"/>
      <c r="Y33" s="852"/>
      <c r="Z33" s="863"/>
      <c r="AA33" s="864"/>
      <c r="AB33" s="454"/>
      <c r="AC33" s="145"/>
      <c r="AD33" s="145"/>
      <c r="AE33" s="145"/>
      <c r="AF33" s="145"/>
      <c r="AG33" s="145"/>
      <c r="AH33" s="145"/>
    </row>
    <row r="34" spans="1:34">
      <c r="A34" s="865"/>
      <c r="B34" s="866"/>
      <c r="C34" s="859"/>
      <c r="D34" s="859"/>
      <c r="E34" s="860"/>
      <c r="F34" s="853"/>
      <c r="G34" s="852"/>
      <c r="H34" s="853"/>
      <c r="I34" s="852"/>
      <c r="J34" s="853"/>
      <c r="K34" s="861"/>
      <c r="L34" s="853"/>
      <c r="M34" s="852"/>
      <c r="N34" s="853"/>
      <c r="O34" s="861"/>
      <c r="P34" s="865"/>
      <c r="Q34" s="867"/>
      <c r="R34" s="862"/>
      <c r="S34" s="852"/>
      <c r="T34" s="852"/>
      <c r="U34" s="852"/>
      <c r="V34" s="852"/>
      <c r="W34" s="852"/>
      <c r="X34" s="862"/>
      <c r="Y34" s="852"/>
      <c r="Z34" s="863"/>
      <c r="AA34" s="864"/>
      <c r="AB34" s="969"/>
      <c r="AC34" s="145"/>
      <c r="AD34" s="145"/>
      <c r="AE34" s="145"/>
      <c r="AF34" s="145"/>
      <c r="AG34" s="145"/>
      <c r="AH34" s="145"/>
    </row>
    <row r="35" spans="1:34">
      <c r="A35" s="868"/>
      <c r="B35" s="869"/>
      <c r="C35" s="859"/>
      <c r="D35" s="859"/>
      <c r="E35" s="860"/>
      <c r="F35" s="853"/>
      <c r="G35" s="852"/>
      <c r="H35" s="853"/>
      <c r="I35" s="852"/>
      <c r="J35" s="853"/>
      <c r="K35" s="861"/>
      <c r="L35" s="853"/>
      <c r="M35" s="852"/>
      <c r="N35" s="853"/>
      <c r="O35" s="861"/>
      <c r="P35" s="868"/>
      <c r="Q35" s="859"/>
      <c r="R35" s="862"/>
      <c r="S35" s="852"/>
      <c r="T35" s="852"/>
      <c r="U35" s="852"/>
      <c r="V35" s="852"/>
      <c r="W35" s="852"/>
      <c r="X35" s="862"/>
      <c r="Y35" s="852"/>
      <c r="Z35" s="863"/>
      <c r="AA35" s="864"/>
      <c r="AB35" s="145"/>
      <c r="AC35" s="145"/>
      <c r="AD35" s="145"/>
      <c r="AE35" s="145"/>
      <c r="AF35" s="145"/>
      <c r="AG35" s="145"/>
      <c r="AH35" s="145"/>
    </row>
    <row r="36" spans="1:34">
      <c r="A36" s="1247">
        <f>Z9</f>
        <v>44501</v>
      </c>
      <c r="B36" s="1248"/>
      <c r="C36" s="865"/>
      <c r="D36" s="867"/>
      <c r="E36" s="867"/>
      <c r="F36" s="145"/>
      <c r="G36" s="867"/>
      <c r="H36" s="867"/>
      <c r="I36" s="867"/>
      <c r="J36" s="867"/>
      <c r="K36" s="866"/>
      <c r="L36" s="145"/>
      <c r="M36" s="867"/>
      <c r="N36" s="867"/>
      <c r="O36" s="866"/>
      <c r="P36" s="1247"/>
      <c r="Q36" s="1249"/>
      <c r="R36" s="865"/>
      <c r="S36" s="867"/>
      <c r="T36" s="867"/>
      <c r="U36" s="867"/>
      <c r="V36" s="867"/>
      <c r="W36" s="867"/>
      <c r="X36" s="865"/>
      <c r="Y36" s="867"/>
      <c r="Z36" s="867"/>
      <c r="AA36" s="866"/>
      <c r="AB36" s="867"/>
      <c r="AC36" s="867"/>
      <c r="AD36" s="867"/>
      <c r="AE36" s="867"/>
      <c r="AF36" s="145"/>
      <c r="AG36" s="145"/>
      <c r="AH36" s="145"/>
    </row>
    <row r="37" spans="1:34">
      <c r="A37" s="533"/>
      <c r="B37" s="145"/>
      <c r="C37" s="871"/>
      <c r="D37" s="867"/>
      <c r="E37" s="867"/>
      <c r="F37" s="145"/>
      <c r="G37" s="872"/>
      <c r="H37" s="873"/>
      <c r="I37" s="874"/>
      <c r="J37" s="875"/>
      <c r="K37" s="876"/>
      <c r="L37" s="875"/>
      <c r="M37" s="875"/>
      <c r="N37" s="875"/>
      <c r="O37" s="876"/>
      <c r="P37" s="533"/>
      <c r="Q37" s="145"/>
      <c r="R37" s="877"/>
      <c r="S37" s="875"/>
      <c r="T37" s="872"/>
      <c r="U37" s="873"/>
      <c r="V37" s="874"/>
      <c r="W37" s="875"/>
      <c r="X37" s="877"/>
      <c r="Y37" s="875"/>
      <c r="Z37" s="875"/>
      <c r="AA37" s="876"/>
      <c r="AB37" s="875"/>
      <c r="AC37" s="875"/>
      <c r="AD37" s="878"/>
      <c r="AE37" s="878"/>
      <c r="AF37" s="145"/>
      <c r="AG37" s="145"/>
      <c r="AH37" s="145"/>
    </row>
    <row r="38" spans="1:34">
      <c r="A38" s="533"/>
      <c r="B38" s="145"/>
      <c r="C38" s="865"/>
      <c r="D38" s="867"/>
      <c r="E38" s="867"/>
      <c r="F38" s="145"/>
      <c r="G38" s="872"/>
      <c r="H38" s="873"/>
      <c r="I38" s="874"/>
      <c r="J38" s="879"/>
      <c r="K38" s="880"/>
      <c r="L38" s="879"/>
      <c r="M38" s="879"/>
      <c r="N38" s="879"/>
      <c r="O38" s="880"/>
      <c r="P38" s="533"/>
      <c r="Q38" s="145"/>
      <c r="R38" s="881"/>
      <c r="S38" s="879"/>
      <c r="T38" s="872"/>
      <c r="U38" s="873"/>
      <c r="V38" s="874"/>
      <c r="W38" s="879"/>
      <c r="X38" s="881"/>
      <c r="Y38" s="879"/>
      <c r="Z38" s="879"/>
      <c r="AA38" s="880"/>
      <c r="AB38" s="879"/>
      <c r="AC38" s="879"/>
      <c r="AD38" s="878"/>
      <c r="AE38" s="878"/>
      <c r="AF38" s="145"/>
      <c r="AG38" s="145"/>
      <c r="AH38" s="145"/>
    </row>
    <row r="39" spans="1:34">
      <c r="A39" s="882"/>
      <c r="B39" s="870"/>
      <c r="C39" s="882"/>
      <c r="D39" s="883"/>
      <c r="E39" s="883"/>
      <c r="F39" s="884"/>
      <c r="G39" s="154"/>
      <c r="H39" s="884"/>
      <c r="I39" s="885"/>
      <c r="J39" s="885"/>
      <c r="K39" s="886"/>
      <c r="L39" s="884"/>
      <c r="M39" s="885"/>
      <c r="N39" s="885"/>
      <c r="O39" s="886"/>
      <c r="P39" s="882"/>
      <c r="Q39" s="870"/>
      <c r="R39" s="887"/>
      <c r="S39" s="884"/>
      <c r="T39" s="884"/>
      <c r="U39" s="884"/>
      <c r="V39" s="884"/>
      <c r="W39" s="884"/>
      <c r="X39" s="887"/>
      <c r="Y39" s="884"/>
      <c r="Z39" s="884"/>
      <c r="AA39" s="888"/>
      <c r="AB39" s="874"/>
      <c r="AC39" s="874"/>
      <c r="AD39" s="878"/>
      <c r="AE39" s="878"/>
      <c r="AF39" s="145"/>
      <c r="AG39" s="145"/>
      <c r="AH39" s="145"/>
    </row>
    <row r="40" spans="1:34">
      <c r="A40" s="867"/>
      <c r="B40" s="867"/>
      <c r="C40" s="867"/>
      <c r="D40" s="872"/>
      <c r="E40" s="872"/>
      <c r="F40" s="145"/>
      <c r="G40" s="145"/>
      <c r="H40" s="145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/>
      <c r="X40" s="874"/>
      <c r="Y40" s="874"/>
      <c r="Z40" s="874"/>
      <c r="AA40" s="874"/>
      <c r="AB40" s="874"/>
      <c r="AC40" s="874"/>
      <c r="AD40" s="878"/>
      <c r="AE40" s="878"/>
      <c r="AF40" s="145"/>
      <c r="AG40" s="145"/>
      <c r="AH40" s="145"/>
    </row>
    <row r="41" spans="1:34">
      <c r="A41" s="867"/>
      <c r="B41" s="867"/>
      <c r="C41" s="867"/>
      <c r="D41" s="867"/>
      <c r="E41" s="867"/>
      <c r="F41" s="145"/>
      <c r="G41" s="145"/>
      <c r="H41" s="145"/>
      <c r="I41" s="889"/>
      <c r="J41" s="889"/>
      <c r="K41" s="889"/>
      <c r="L41" s="889"/>
      <c r="M41" s="889"/>
      <c r="N41" s="889"/>
      <c r="O41" s="889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AB41" s="889"/>
      <c r="AC41" s="889"/>
      <c r="AD41" s="878"/>
      <c r="AE41" s="878"/>
      <c r="AF41" s="145"/>
      <c r="AG41" s="145"/>
      <c r="AH41" s="145"/>
    </row>
    <row r="42" spans="1:34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AB42" s="145"/>
      <c r="AC42" s="145"/>
      <c r="AD42" s="145"/>
      <c r="AE42" s="145"/>
      <c r="AF42" s="145"/>
      <c r="AG42" s="145"/>
      <c r="AH42" s="145"/>
    </row>
    <row r="43" spans="1:34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AB43" s="145"/>
      <c r="AC43" s="145"/>
      <c r="AD43" s="145"/>
      <c r="AE43" s="145"/>
      <c r="AF43" s="145"/>
      <c r="AG43" s="145"/>
      <c r="AH43" s="145"/>
    </row>
    <row r="44" spans="1:34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AB44" s="145"/>
      <c r="AC44" s="145"/>
      <c r="AD44" s="145"/>
      <c r="AE44" s="145"/>
      <c r="AF44" s="145"/>
      <c r="AG44" s="145"/>
      <c r="AH44" s="145"/>
    </row>
    <row r="45" spans="1:34">
      <c r="AB45" s="145"/>
      <c r="AC45" s="145"/>
      <c r="AD45" s="145"/>
      <c r="AE45" s="145"/>
      <c r="AF45" s="145"/>
      <c r="AG45" s="145"/>
      <c r="AH45" s="145"/>
    </row>
    <row r="46" spans="1:34">
      <c r="AB46" s="145"/>
      <c r="AC46" s="145"/>
      <c r="AD46" s="145"/>
      <c r="AE46" s="145"/>
      <c r="AF46" s="145"/>
      <c r="AG46" s="145"/>
      <c r="AH46" s="145"/>
    </row>
    <row r="47" spans="1:34">
      <c r="AB47" s="145"/>
      <c r="AC47" s="145"/>
      <c r="AD47" s="145"/>
      <c r="AE47" s="145"/>
      <c r="AF47" s="145"/>
      <c r="AG47" s="145"/>
      <c r="AH47" s="145"/>
    </row>
    <row r="48" spans="1:34">
      <c r="AB48" s="145"/>
      <c r="AC48" s="145"/>
      <c r="AD48" s="145"/>
      <c r="AE48" s="145"/>
      <c r="AF48" s="145"/>
      <c r="AG48" s="145"/>
      <c r="AH48" s="145"/>
    </row>
    <row r="49" spans="28:34">
      <c r="AB49" s="145"/>
      <c r="AC49" s="145"/>
      <c r="AD49" s="145"/>
      <c r="AE49" s="145"/>
      <c r="AF49" s="145"/>
      <c r="AG49" s="145"/>
      <c r="AH49" s="145"/>
    </row>
    <row r="50" spans="28:34">
      <c r="AB50" s="145"/>
      <c r="AC50" s="145"/>
      <c r="AD50" s="145"/>
      <c r="AE50" s="145"/>
      <c r="AF50" s="145"/>
      <c r="AG50" s="145"/>
      <c r="AH50" s="145"/>
    </row>
  </sheetData>
  <mergeCells count="60">
    <mergeCell ref="A36:B36"/>
    <mergeCell ref="P36:Q36"/>
    <mergeCell ref="B15:D15"/>
    <mergeCell ref="B16:D16"/>
    <mergeCell ref="B17:D17"/>
    <mergeCell ref="A30:D30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Z30:Z31"/>
    <mergeCell ref="AA30:AA31"/>
    <mergeCell ref="A31:D31"/>
    <mergeCell ref="A32:B32"/>
    <mergeCell ref="P32:Q32"/>
    <mergeCell ref="B23:D23"/>
    <mergeCell ref="V12:W12"/>
    <mergeCell ref="X12:Y12"/>
    <mergeCell ref="B14:D14"/>
    <mergeCell ref="J12:K12"/>
    <mergeCell ref="L12:M12"/>
    <mergeCell ref="N12:O12"/>
    <mergeCell ref="P12:Q12"/>
    <mergeCell ref="R12:S12"/>
    <mergeCell ref="T12:U12"/>
    <mergeCell ref="F11:O11"/>
    <mergeCell ref="P11:Y11"/>
    <mergeCell ref="F12:G12"/>
    <mergeCell ref="H12:I12"/>
    <mergeCell ref="B22:D22"/>
    <mergeCell ref="A5:F5"/>
    <mergeCell ref="G5:J5"/>
    <mergeCell ref="N5:O5"/>
    <mergeCell ref="P5:S5"/>
    <mergeCell ref="Z5:AA7"/>
    <mergeCell ref="A6:F6"/>
    <mergeCell ref="G6:O10"/>
    <mergeCell ref="P6:Y10"/>
    <mergeCell ref="A7:F7"/>
    <mergeCell ref="A8:F8"/>
    <mergeCell ref="A9:E9"/>
    <mergeCell ref="A10:E10"/>
    <mergeCell ref="Z10:AA11"/>
    <mergeCell ref="A11:A13"/>
    <mergeCell ref="B11:D13"/>
    <mergeCell ref="E11:E13"/>
    <mergeCell ref="A2:F2"/>
    <mergeCell ref="G2:O3"/>
    <mergeCell ref="P2:AA3"/>
    <mergeCell ref="AD2:AE4"/>
    <mergeCell ref="A3:F3"/>
    <mergeCell ref="A4:F4"/>
    <mergeCell ref="N4:O4"/>
    <mergeCell ref="Z4:AA4"/>
  </mergeCells>
  <pageMargins left="0.51181102362204722" right="0.51181102362204722" top="0.78740157480314965" bottom="0.78740157480314965" header="0.31496062992125984" footer="0.31496062992125984"/>
  <pageSetup paperSize="9" scale="75" fitToHeight="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zoomScale="90" zoomScaleNormal="100" zoomScaleSheetLayoutView="90" workbookViewId="0">
      <selection activeCell="H31" sqref="H31"/>
    </sheetView>
  </sheetViews>
  <sheetFormatPr defaultRowHeight="15"/>
  <cols>
    <col min="1" max="1" width="13.7109375" style="547" customWidth="1"/>
    <col min="2" max="2" width="52.42578125" style="547" bestFit="1" customWidth="1"/>
    <col min="3" max="3" width="11.5703125" style="547" bestFit="1" customWidth="1"/>
    <col min="4" max="4" width="16.42578125" style="547" customWidth="1"/>
    <col min="5" max="5" width="14.42578125" style="547" customWidth="1"/>
    <col min="6" max="6" width="9.140625" style="547"/>
    <col min="7" max="7" width="23.5703125" style="547" bestFit="1" customWidth="1"/>
    <col min="8" max="8" width="14.7109375" style="547" customWidth="1"/>
    <col min="9" max="11" width="9.140625" style="547"/>
    <col min="12" max="12" width="16.7109375" style="547" customWidth="1"/>
    <col min="13" max="13" width="13.42578125" style="547" bestFit="1" customWidth="1"/>
    <col min="14" max="14" width="13.28515625" style="547" customWidth="1"/>
    <col min="15" max="17" width="9.140625" style="547"/>
    <col min="18" max="18" width="11.140625" style="547" bestFit="1" customWidth="1"/>
    <col min="19" max="16384" width="9.140625" style="547"/>
  </cols>
  <sheetData>
    <row r="1" spans="1:20" s="538" customFormat="1" ht="12.75" customHeight="1">
      <c r="A1" s="1258" t="s">
        <v>68</v>
      </c>
      <c r="B1" s="1258"/>
      <c r="C1" s="1258"/>
      <c r="D1" s="1258"/>
      <c r="E1" s="1258"/>
      <c r="F1" s="1258"/>
      <c r="G1" s="1258"/>
      <c r="H1" s="1258"/>
      <c r="L1" s="539"/>
      <c r="M1" s="539"/>
    </row>
    <row r="2" spans="1:20" s="538" customFormat="1" ht="18" customHeight="1">
      <c r="A2" s="1259" t="s">
        <v>109</v>
      </c>
      <c r="B2" s="1259"/>
      <c r="C2" s="1259"/>
      <c r="D2" s="1259"/>
      <c r="E2" s="1259"/>
      <c r="F2" s="1259"/>
      <c r="G2" s="1259"/>
      <c r="H2" s="1259"/>
      <c r="L2" s="539"/>
      <c r="M2" s="539"/>
    </row>
    <row r="3" spans="1:20" s="538" customFormat="1" ht="18">
      <c r="A3" s="1259"/>
      <c r="B3" s="1259"/>
      <c r="C3" s="1259"/>
      <c r="D3" s="1259"/>
      <c r="E3" s="1259"/>
      <c r="F3" s="1259"/>
      <c r="G3" s="1259"/>
      <c r="H3" s="1259"/>
      <c r="L3" s="539"/>
      <c r="M3" s="539"/>
    </row>
    <row r="4" spans="1:20" s="538" customFormat="1" ht="12.75" customHeight="1">
      <c r="A4" s="540" t="s">
        <v>313</v>
      </c>
      <c r="B4" s="1260" t="s">
        <v>219</v>
      </c>
      <c r="C4" s="1260"/>
      <c r="D4" s="1260"/>
      <c r="E4" s="1260"/>
      <c r="F4" s="1261"/>
      <c r="G4" s="1261"/>
      <c r="H4" s="541" t="s">
        <v>586</v>
      </c>
      <c r="I4" s="542"/>
      <c r="L4" s="539"/>
      <c r="M4" s="539"/>
    </row>
    <row r="5" spans="1:20" s="538" customFormat="1" ht="12.75">
      <c r="A5" s="543" t="s">
        <v>314</v>
      </c>
      <c r="B5" s="544">
        <v>44501</v>
      </c>
      <c r="C5" s="545"/>
      <c r="D5" s="545"/>
      <c r="E5" s="545"/>
      <c r="F5" s="545"/>
      <c r="G5" s="545"/>
      <c r="H5" s="546"/>
      <c r="L5" s="539"/>
      <c r="M5" s="539"/>
    </row>
    <row r="6" spans="1:20" s="538" customFormat="1" ht="15.75" customHeight="1">
      <c r="A6" s="1255" t="s">
        <v>315</v>
      </c>
      <c r="B6" s="1256"/>
      <c r="C6" s="1256"/>
      <c r="D6" s="1256"/>
      <c r="E6" s="1256"/>
      <c r="F6" s="1256"/>
      <c r="G6" s="1256"/>
      <c r="H6" s="1257"/>
      <c r="L6" s="547" t="s">
        <v>316</v>
      </c>
      <c r="M6" s="547"/>
      <c r="N6" s="547"/>
      <c r="O6" s="547"/>
      <c r="P6" s="547"/>
      <c r="Q6" s="547"/>
      <c r="R6" s="547"/>
      <c r="S6" s="547"/>
      <c r="T6" s="547"/>
    </row>
    <row r="7" spans="1:20" s="538" customFormat="1">
      <c r="L7" s="1262" t="s">
        <v>57</v>
      </c>
      <c r="M7" s="1263"/>
      <c r="N7" s="1263"/>
      <c r="O7" s="1263"/>
      <c r="P7" s="1264"/>
      <c r="Q7" s="547"/>
      <c r="R7" s="1265" t="s">
        <v>317</v>
      </c>
      <c r="S7" s="1266"/>
      <c r="T7" s="1267"/>
    </row>
    <row r="8" spans="1:20" s="538" customFormat="1">
      <c r="A8" s="548" t="s">
        <v>318</v>
      </c>
      <c r="L8" s="549"/>
      <c r="M8" s="550" t="s">
        <v>169</v>
      </c>
      <c r="N8" s="550" t="s">
        <v>319</v>
      </c>
      <c r="O8" s="550" t="s">
        <v>3</v>
      </c>
      <c r="P8" s="551" t="s">
        <v>15</v>
      </c>
      <c r="Q8" s="547"/>
      <c r="R8" s="1268" t="s">
        <v>320</v>
      </c>
      <c r="S8" s="1269"/>
      <c r="T8" s="1270"/>
    </row>
    <row r="9" spans="1:20" s="538" customFormat="1">
      <c r="A9" s="1271" t="s">
        <v>112</v>
      </c>
      <c r="B9" s="1271" t="s">
        <v>321</v>
      </c>
      <c r="C9" s="1271" t="s">
        <v>7</v>
      </c>
      <c r="D9" s="1273" t="s">
        <v>322</v>
      </c>
      <c r="E9" s="1274"/>
      <c r="F9" s="1273" t="s">
        <v>323</v>
      </c>
      <c r="G9" s="1274"/>
      <c r="H9" s="552" t="s">
        <v>324</v>
      </c>
      <c r="L9" s="553" t="s">
        <v>325</v>
      </c>
      <c r="M9" s="554">
        <f>1.5+0.3</f>
        <v>1.8</v>
      </c>
      <c r="N9" s="554">
        <v>0.3</v>
      </c>
      <c r="O9" s="554">
        <v>0.2</v>
      </c>
      <c r="P9" s="555">
        <f>O9*N9*M9</f>
        <v>0.108</v>
      </c>
      <c r="Q9" s="547"/>
      <c r="R9" s="553" t="s">
        <v>326</v>
      </c>
      <c r="S9" s="556">
        <v>5.42</v>
      </c>
      <c r="T9" s="557" t="s">
        <v>9</v>
      </c>
    </row>
    <row r="10" spans="1:20" s="538" customFormat="1">
      <c r="A10" s="1272"/>
      <c r="B10" s="1272"/>
      <c r="C10" s="1272"/>
      <c r="D10" s="552" t="s">
        <v>327</v>
      </c>
      <c r="E10" s="558" t="s">
        <v>328</v>
      </c>
      <c r="F10" s="552" t="s">
        <v>329</v>
      </c>
      <c r="G10" s="552" t="s">
        <v>330</v>
      </c>
      <c r="H10" s="559"/>
      <c r="L10" s="553" t="s">
        <v>331</v>
      </c>
      <c r="M10" s="554">
        <v>2.87</v>
      </c>
      <c r="N10" s="554">
        <v>1.5</v>
      </c>
      <c r="O10" s="554">
        <v>0.15</v>
      </c>
      <c r="P10" s="555">
        <f>O10*N10*M10*2</f>
        <v>1.2914999999999999</v>
      </c>
      <c r="Q10" s="547"/>
      <c r="R10" s="553" t="s">
        <v>332</v>
      </c>
      <c r="S10" s="556">
        <v>381.5</v>
      </c>
      <c r="T10" s="557" t="s">
        <v>333</v>
      </c>
    </row>
    <row r="11" spans="1:20" s="538" customFormat="1">
      <c r="A11" s="560"/>
      <c r="B11" s="560"/>
      <c r="C11" s="560"/>
      <c r="D11" s="560"/>
      <c r="E11" s="560"/>
      <c r="F11" s="560"/>
      <c r="G11" s="560"/>
      <c r="L11" s="549"/>
      <c r="M11" s="561"/>
      <c r="N11" s="562" t="s">
        <v>220</v>
      </c>
      <c r="O11" s="562" t="s">
        <v>319</v>
      </c>
      <c r="P11" s="551" t="s">
        <v>15</v>
      </c>
      <c r="Q11" s="547"/>
      <c r="R11" s="563" t="s">
        <v>334</v>
      </c>
      <c r="S11" s="564">
        <f>S10/S9</f>
        <v>70.38745387453875</v>
      </c>
      <c r="T11" s="565" t="s">
        <v>51</v>
      </c>
    </row>
    <row r="12" spans="1:20" s="538" customFormat="1">
      <c r="A12" s="560"/>
      <c r="B12" s="560"/>
      <c r="C12" s="560"/>
      <c r="D12" s="560"/>
      <c r="E12" s="560"/>
      <c r="F12" s="560"/>
      <c r="G12" s="566" t="s">
        <v>335</v>
      </c>
      <c r="H12" s="567"/>
      <c r="L12" s="553" t="s">
        <v>336</v>
      </c>
      <c r="M12" s="568"/>
      <c r="N12" s="554">
        <v>0.188</v>
      </c>
      <c r="O12" s="554">
        <f>N10</f>
        <v>1.5</v>
      </c>
      <c r="P12" s="555">
        <f>O12*N12*2</f>
        <v>0.56400000000000006</v>
      </c>
      <c r="Q12" s="547"/>
      <c r="R12" s="547"/>
      <c r="S12" s="547"/>
      <c r="T12" s="547"/>
    </row>
    <row r="13" spans="1:20" s="538" customFormat="1">
      <c r="A13" s="560"/>
      <c r="B13" s="560"/>
      <c r="C13" s="560"/>
      <c r="D13" s="560"/>
      <c r="E13" s="560"/>
      <c r="F13" s="560"/>
      <c r="G13" s="560"/>
      <c r="L13" s="553" t="s">
        <v>337</v>
      </c>
      <c r="M13" s="568"/>
      <c r="N13" s="554">
        <f>122737/100^2</f>
        <v>12.2737</v>
      </c>
      <c r="O13" s="554">
        <v>0.2</v>
      </c>
      <c r="P13" s="555">
        <f>O13*N13</f>
        <v>2.4547400000000001</v>
      </c>
      <c r="Q13" s="547"/>
      <c r="R13" s="1265" t="s">
        <v>317</v>
      </c>
      <c r="S13" s="1266"/>
      <c r="T13" s="1267"/>
    </row>
    <row r="14" spans="1:20" s="538" customFormat="1">
      <c r="A14" s="548" t="s">
        <v>338</v>
      </c>
      <c r="B14" s="560"/>
      <c r="C14" s="560"/>
      <c r="D14" s="560"/>
      <c r="E14" s="560"/>
      <c r="F14" s="560"/>
      <c r="G14" s="560"/>
      <c r="L14" s="1278" t="s">
        <v>339</v>
      </c>
      <c r="M14" s="1279"/>
      <c r="N14" s="1279"/>
      <c r="O14" s="569">
        <f>SUM(P9:P10,P12:P13)</f>
        <v>4.4182399999999999</v>
      </c>
      <c r="P14" s="570" t="s">
        <v>9</v>
      </c>
      <c r="Q14" s="547"/>
      <c r="R14" s="1268" t="s">
        <v>340</v>
      </c>
      <c r="S14" s="1269"/>
      <c r="T14" s="1270"/>
    </row>
    <row r="15" spans="1:20" s="538" customFormat="1">
      <c r="A15" s="571" t="s">
        <v>112</v>
      </c>
      <c r="B15" s="571" t="s">
        <v>321</v>
      </c>
      <c r="C15" s="571" t="s">
        <v>7</v>
      </c>
      <c r="D15" s="571"/>
      <c r="E15" s="571"/>
      <c r="F15" s="1273" t="s">
        <v>341</v>
      </c>
      <c r="G15" s="1274"/>
      <c r="H15" s="552" t="s">
        <v>324</v>
      </c>
      <c r="L15" s="547"/>
      <c r="M15" s="572"/>
      <c r="N15" s="572"/>
      <c r="O15" s="572"/>
      <c r="P15" s="547"/>
      <c r="Q15" s="547"/>
      <c r="R15" s="553" t="s">
        <v>326</v>
      </c>
      <c r="S15" s="556">
        <f>O14</f>
        <v>4.4182399999999999</v>
      </c>
      <c r="T15" s="557" t="s">
        <v>9</v>
      </c>
    </row>
    <row r="16" spans="1:20" s="538" customFormat="1">
      <c r="A16" s="560"/>
      <c r="B16" s="560"/>
      <c r="C16" s="573"/>
      <c r="D16" s="573"/>
      <c r="E16" s="573"/>
      <c r="F16" s="573"/>
      <c r="G16" s="573"/>
      <c r="H16" s="573"/>
      <c r="L16" s="1262" t="s">
        <v>342</v>
      </c>
      <c r="M16" s="1263"/>
      <c r="N16" s="1263"/>
      <c r="O16" s="1263"/>
      <c r="P16" s="1264"/>
      <c r="Q16" s="547"/>
      <c r="R16" s="553" t="s">
        <v>332</v>
      </c>
      <c r="S16" s="556">
        <f>S17*S15</f>
        <v>310.98866420664206</v>
      </c>
      <c r="T16" s="557" t="s">
        <v>333</v>
      </c>
    </row>
    <row r="17" spans="1:20" s="538" customFormat="1">
      <c r="A17" s="1280" t="s">
        <v>343</v>
      </c>
      <c r="B17" s="1280"/>
      <c r="C17" s="1280"/>
      <c r="D17" s="1280"/>
      <c r="E17" s="1280"/>
      <c r="F17" s="1280"/>
      <c r="G17" s="1280"/>
      <c r="H17" s="567">
        <v>0</v>
      </c>
      <c r="L17" s="549"/>
      <c r="M17" s="550"/>
      <c r="N17" s="550" t="s">
        <v>169</v>
      </c>
      <c r="O17" s="550" t="s">
        <v>319</v>
      </c>
      <c r="P17" s="551" t="s">
        <v>4</v>
      </c>
      <c r="Q17" s="547"/>
      <c r="R17" s="563" t="s">
        <v>334</v>
      </c>
      <c r="S17" s="564">
        <f>S11</f>
        <v>70.38745387453875</v>
      </c>
      <c r="T17" s="565" t="s">
        <v>51</v>
      </c>
    </row>
    <row r="18" spans="1:20" s="538" customFormat="1">
      <c r="A18" s="1281" t="s">
        <v>344</v>
      </c>
      <c r="B18" s="1281"/>
      <c r="C18" s="1281"/>
      <c r="D18" s="1281"/>
      <c r="E18" s="1281"/>
      <c r="F18" s="1281"/>
      <c r="G18" s="1281"/>
      <c r="H18" s="567">
        <f>ROUND(H17*0.1551,2)</f>
        <v>0</v>
      </c>
      <c r="L18" s="553" t="s">
        <v>325</v>
      </c>
      <c r="M18" s="554"/>
      <c r="N18" s="554">
        <f>M9-2*0.2</f>
        <v>1.4</v>
      </c>
      <c r="O18" s="554">
        <v>0.3</v>
      </c>
      <c r="P18" s="555">
        <f>O18*N18</f>
        <v>0.42</v>
      </c>
      <c r="Q18" s="547"/>
      <c r="R18" s="547"/>
      <c r="S18" s="547"/>
      <c r="T18" s="547"/>
    </row>
    <row r="19" spans="1:20" s="538" customFormat="1">
      <c r="A19" s="560"/>
      <c r="B19" s="560"/>
      <c r="C19" s="573"/>
      <c r="D19" s="573"/>
      <c r="E19" s="573"/>
      <c r="F19" s="573"/>
      <c r="G19" s="573"/>
      <c r="H19" s="573"/>
      <c r="L19" s="553" t="s">
        <v>325</v>
      </c>
      <c r="M19" s="554"/>
      <c r="N19" s="554">
        <f>N18</f>
        <v>1.4</v>
      </c>
      <c r="O19" s="554">
        <v>0.3</v>
      </c>
      <c r="P19" s="555">
        <f>O19*N19</f>
        <v>0.42</v>
      </c>
      <c r="Q19" s="547"/>
      <c r="R19" s="547"/>
      <c r="S19" s="547"/>
      <c r="T19" s="547"/>
    </row>
    <row r="20" spans="1:20" s="538" customFormat="1">
      <c r="A20" s="1282" t="s">
        <v>345</v>
      </c>
      <c r="B20" s="1283"/>
      <c r="C20" s="1283"/>
      <c r="D20" s="1283"/>
      <c r="E20" s="1283"/>
      <c r="F20" s="1283"/>
      <c r="G20" s="1284"/>
      <c r="H20" s="574">
        <f>H18+H17+H12</f>
        <v>0</v>
      </c>
      <c r="L20" s="553" t="s">
        <v>331</v>
      </c>
      <c r="M20" s="554"/>
      <c r="N20" s="554">
        <f>M10</f>
        <v>2.87</v>
      </c>
      <c r="O20" s="554">
        <f>N10</f>
        <v>1.5</v>
      </c>
      <c r="P20" s="555">
        <f>O20*N20*2*2</f>
        <v>17.22</v>
      </c>
      <c r="Q20" s="547"/>
      <c r="R20" s="547" t="s">
        <v>212</v>
      </c>
      <c r="S20" s="575">
        <f>N13*0.2</f>
        <v>2.4547400000000001</v>
      </c>
      <c r="T20" s="547" t="s">
        <v>9</v>
      </c>
    </row>
    <row r="21" spans="1:20" s="538" customFormat="1">
      <c r="A21" s="560"/>
      <c r="B21" s="560"/>
      <c r="C21" s="573"/>
      <c r="D21" s="573"/>
      <c r="E21" s="573"/>
      <c r="F21" s="573"/>
      <c r="G21" s="573"/>
      <c r="H21" s="573"/>
      <c r="L21" s="553" t="s">
        <v>346</v>
      </c>
      <c r="M21" s="554"/>
      <c r="N21" s="554">
        <v>0.17</v>
      </c>
      <c r="O21" s="554">
        <f>O20</f>
        <v>1.5</v>
      </c>
      <c r="P21" s="555">
        <f>O21*N21*2</f>
        <v>0.51</v>
      </c>
      <c r="Q21" s="547"/>
      <c r="R21" s="547"/>
      <c r="S21" s="575"/>
      <c r="T21" s="547"/>
    </row>
    <row r="22" spans="1:20" s="538" customFormat="1">
      <c r="A22" s="548" t="s">
        <v>347</v>
      </c>
      <c r="B22" s="560"/>
      <c r="C22" s="573"/>
      <c r="D22" s="573"/>
      <c r="E22" s="573"/>
      <c r="F22" s="573"/>
      <c r="G22" s="573"/>
      <c r="H22" s="573"/>
      <c r="L22" s="553" t="s">
        <v>337</v>
      </c>
      <c r="M22" s="554"/>
      <c r="N22" s="554">
        <v>12.86</v>
      </c>
      <c r="O22" s="554">
        <f>O13</f>
        <v>0.2</v>
      </c>
      <c r="P22" s="555">
        <f>O22*N22</f>
        <v>2.5720000000000001</v>
      </c>
      <c r="Q22" s="547"/>
      <c r="R22" s="547"/>
      <c r="S22" s="547"/>
      <c r="T22" s="547"/>
    </row>
    <row r="23" spans="1:20" s="538" customFormat="1">
      <c r="A23" s="571" t="s">
        <v>112</v>
      </c>
      <c r="B23" s="571" t="s">
        <v>321</v>
      </c>
      <c r="C23" s="571" t="s">
        <v>7</v>
      </c>
      <c r="D23" s="571" t="s">
        <v>283</v>
      </c>
      <c r="E23" s="576"/>
      <c r="F23" s="1273" t="s">
        <v>348</v>
      </c>
      <c r="G23" s="1274"/>
      <c r="H23" s="571" t="s">
        <v>349</v>
      </c>
      <c r="L23" s="553" t="s">
        <v>336</v>
      </c>
      <c r="M23" s="554"/>
      <c r="N23" s="577">
        <f>0.44+0.71+0.15+0.22</f>
        <v>1.5199999999999998</v>
      </c>
      <c r="O23" s="554">
        <f>O20</f>
        <v>1.5</v>
      </c>
      <c r="P23" s="555">
        <f>O23*N23*2</f>
        <v>4.5599999999999996</v>
      </c>
      <c r="Q23" s="547"/>
      <c r="R23" s="547"/>
      <c r="S23" s="547"/>
      <c r="T23" s="547"/>
    </row>
    <row r="24" spans="1:20" s="538" customFormat="1">
      <c r="A24" s="578" t="s">
        <v>587</v>
      </c>
      <c r="B24" s="579" t="s">
        <v>350</v>
      </c>
      <c r="C24" s="580"/>
      <c r="D24" s="581"/>
      <c r="E24" s="582"/>
      <c r="F24" s="583"/>
      <c r="G24" s="584"/>
      <c r="H24" s="585"/>
      <c r="L24" s="1285" t="s">
        <v>339</v>
      </c>
      <c r="M24" s="1286"/>
      <c r="N24" s="1286"/>
      <c r="O24" s="569">
        <f>SUM(P18:P23)</f>
        <v>25.701999999999998</v>
      </c>
      <c r="P24" s="570" t="s">
        <v>11</v>
      </c>
      <c r="Q24" s="547"/>
      <c r="R24" s="547"/>
      <c r="S24" s="547"/>
      <c r="T24" s="547"/>
    </row>
    <row r="25" spans="1:20" s="538" customFormat="1">
      <c r="A25" s="578" t="s">
        <v>588</v>
      </c>
      <c r="B25" s="586" t="s">
        <v>351</v>
      </c>
      <c r="C25" s="582">
        <f>S16</f>
        <v>310.98866420664206</v>
      </c>
      <c r="D25" s="587" t="s">
        <v>333</v>
      </c>
      <c r="E25" s="582"/>
      <c r="F25" s="588"/>
      <c r="G25" s="589">
        <v>10.6</v>
      </c>
      <c r="H25" s="590">
        <f>ROUND(C25*G25,2)</f>
        <v>3296.48</v>
      </c>
      <c r="L25" s="547"/>
      <c r="M25" s="572"/>
      <c r="N25" s="572"/>
      <c r="O25" s="572"/>
      <c r="P25" s="547"/>
      <c r="Q25" s="547"/>
      <c r="R25" s="547"/>
      <c r="S25" s="547"/>
      <c r="T25" s="547"/>
    </row>
    <row r="26" spans="1:20" s="538" customFormat="1" ht="25.5">
      <c r="A26" s="578" t="s">
        <v>589</v>
      </c>
      <c r="B26" s="591" t="s">
        <v>352</v>
      </c>
      <c r="C26" s="582">
        <f>O14</f>
        <v>4.4182399999999999</v>
      </c>
      <c r="D26" s="587" t="s">
        <v>9</v>
      </c>
      <c r="E26" s="582"/>
      <c r="F26" s="588"/>
      <c r="G26" s="592">
        <v>330.57</v>
      </c>
      <c r="H26" s="590">
        <f>ROUND(C26*G26,2)</f>
        <v>1460.54</v>
      </c>
      <c r="L26" s="547" t="s">
        <v>353</v>
      </c>
      <c r="M26" s="572"/>
      <c r="N26" s="572"/>
      <c r="O26" s="547"/>
      <c r="P26" s="547"/>
      <c r="Q26" s="547"/>
      <c r="R26" s="547"/>
      <c r="S26" s="547"/>
      <c r="T26" s="547"/>
    </row>
    <row r="27" spans="1:20" s="538" customFormat="1" ht="25.5">
      <c r="A27" s="578" t="s">
        <v>354</v>
      </c>
      <c r="B27" s="591" t="s">
        <v>355</v>
      </c>
      <c r="C27" s="582"/>
      <c r="D27" s="587"/>
      <c r="E27" s="582"/>
      <c r="F27" s="588"/>
      <c r="G27" s="589"/>
      <c r="H27" s="590"/>
      <c r="L27" s="539"/>
      <c r="M27" s="593"/>
    </row>
    <row r="28" spans="1:20" s="538" customFormat="1" ht="25.5">
      <c r="A28" s="578" t="s">
        <v>590</v>
      </c>
      <c r="B28" s="594" t="s">
        <v>356</v>
      </c>
      <c r="C28" s="595">
        <f>O24</f>
        <v>25.701999999999998</v>
      </c>
      <c r="D28" s="587" t="s">
        <v>11</v>
      </c>
      <c r="E28" s="582"/>
      <c r="F28" s="588"/>
      <c r="G28" s="589">
        <v>86.28</v>
      </c>
      <c r="H28" s="596">
        <f>ROUND(C28*G28,2)</f>
        <v>2217.5700000000002</v>
      </c>
      <c r="L28" s="539"/>
      <c r="M28" s="539"/>
    </row>
    <row r="29" spans="1:20" s="538" customFormat="1" ht="12.75">
      <c r="A29" s="1275" t="s">
        <v>357</v>
      </c>
      <c r="B29" s="1276"/>
      <c r="C29" s="1276"/>
      <c r="D29" s="1276"/>
      <c r="E29" s="1276"/>
      <c r="F29" s="1276"/>
      <c r="G29" s="1277"/>
      <c r="H29" s="574">
        <f>SUM(H24:H28)</f>
        <v>6974.59</v>
      </c>
      <c r="L29" s="539"/>
      <c r="M29" s="539"/>
    </row>
    <row r="30" spans="1:20" s="538" customFormat="1" ht="12.75">
      <c r="L30" s="539"/>
      <c r="M30" s="539"/>
    </row>
    <row r="31" spans="1:20" s="538" customFormat="1" ht="12.75">
      <c r="A31" s="1275" t="s">
        <v>358</v>
      </c>
      <c r="B31" s="1276"/>
      <c r="C31" s="1276"/>
      <c r="D31" s="1276"/>
      <c r="E31" s="1276"/>
      <c r="F31" s="1276"/>
      <c r="G31" s="1277"/>
      <c r="H31" s="1023">
        <f>H29+H20</f>
        <v>6974.59</v>
      </c>
      <c r="L31" s="539"/>
      <c r="M31" s="539"/>
    </row>
    <row r="32" spans="1:20" s="538" customFormat="1" ht="12.75">
      <c r="A32" s="597" t="s">
        <v>359</v>
      </c>
      <c r="L32" s="539"/>
      <c r="M32" s="539"/>
    </row>
    <row r="33" spans="1:13" s="538" customFormat="1" ht="12.75">
      <c r="A33" s="548" t="s">
        <v>360</v>
      </c>
      <c r="L33" s="539"/>
      <c r="M33" s="539"/>
    </row>
    <row r="34" spans="1:13" s="538" customFormat="1" ht="12.75">
      <c r="A34" s="548" t="s">
        <v>361</v>
      </c>
      <c r="L34" s="539"/>
      <c r="M34" s="539"/>
    </row>
    <row r="35" spans="1:13" s="538" customFormat="1" ht="12.75">
      <c r="E35" s="598"/>
      <c r="L35" s="539"/>
      <c r="M35" s="539"/>
    </row>
  </sheetData>
  <mergeCells count="26">
    <mergeCell ref="A31:G31"/>
    <mergeCell ref="R13:T13"/>
    <mergeCell ref="L14:N14"/>
    <mergeCell ref="R14:T14"/>
    <mergeCell ref="F15:G15"/>
    <mergeCell ref="L16:P16"/>
    <mergeCell ref="A17:G17"/>
    <mergeCell ref="A18:G18"/>
    <mergeCell ref="A20:G20"/>
    <mergeCell ref="F23:G23"/>
    <mergeCell ref="L24:N24"/>
    <mergeCell ref="A29:G29"/>
    <mergeCell ref="L7:P7"/>
    <mergeCell ref="R7:T7"/>
    <mergeCell ref="R8:T8"/>
    <mergeCell ref="A9:A10"/>
    <mergeCell ref="B9:B10"/>
    <mergeCell ref="C9:C10"/>
    <mergeCell ref="D9:E9"/>
    <mergeCell ref="F9:G9"/>
    <mergeCell ref="A6:H6"/>
    <mergeCell ref="A1:H1"/>
    <mergeCell ref="A2:H2"/>
    <mergeCell ref="A3:H3"/>
    <mergeCell ref="B4:E4"/>
    <mergeCell ref="F4:G4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78"/>
  <sheetViews>
    <sheetView view="pageBreakPreview" topLeftCell="A25" zoomScaleNormal="100" zoomScaleSheetLayoutView="100" workbookViewId="0">
      <selection activeCell="B29" sqref="B29"/>
    </sheetView>
  </sheetViews>
  <sheetFormatPr defaultRowHeight="15"/>
  <cols>
    <col min="1" max="1" width="20" style="547" customWidth="1"/>
    <col min="2" max="2" width="48.5703125" style="547" bestFit="1" customWidth="1"/>
    <col min="3" max="3" width="11.5703125" style="547" bestFit="1" customWidth="1"/>
    <col min="4" max="4" width="9.85546875" style="547" bestFit="1" customWidth="1"/>
    <col min="5" max="5" width="11.7109375" style="547" customWidth="1"/>
    <col min="6" max="6" width="9.85546875" style="547" bestFit="1" customWidth="1"/>
    <col min="7" max="7" width="23.5703125" style="547" bestFit="1" customWidth="1"/>
    <col min="8" max="8" width="19.28515625" style="547" customWidth="1"/>
    <col min="9" max="11" width="9.140625" style="547"/>
    <col min="12" max="12" width="10.5703125" style="547" bestFit="1" customWidth="1"/>
    <col min="13" max="13" width="9.140625" style="547"/>
    <col min="14" max="14" width="16.7109375" style="547" bestFit="1" customWidth="1"/>
    <col min="15" max="15" width="11.7109375" style="599" bestFit="1" customWidth="1"/>
    <col min="16" max="16" width="10.85546875" style="599" bestFit="1" customWidth="1"/>
    <col min="17" max="17" width="11.7109375" style="599" customWidth="1"/>
    <col min="18" max="16384" width="9.140625" style="547"/>
  </cols>
  <sheetData>
    <row r="1" spans="1:8">
      <c r="A1" s="1300" t="s">
        <v>68</v>
      </c>
      <c r="B1" s="1300"/>
      <c r="C1" s="1300"/>
      <c r="D1" s="1300"/>
      <c r="E1" s="1300"/>
      <c r="F1" s="1300"/>
      <c r="G1" s="1300"/>
      <c r="H1" s="1300"/>
    </row>
    <row r="2" spans="1:8" ht="18">
      <c r="A2" s="1301" t="s">
        <v>109</v>
      </c>
      <c r="B2" s="1301"/>
      <c r="C2" s="1301"/>
      <c r="D2" s="1301"/>
      <c r="E2" s="1301"/>
      <c r="F2" s="1301"/>
      <c r="G2" s="1301"/>
      <c r="H2" s="1301"/>
    </row>
    <row r="3" spans="1:8" ht="18">
      <c r="A3" s="1301"/>
      <c r="B3" s="1301"/>
      <c r="C3" s="1301"/>
      <c r="D3" s="1301"/>
      <c r="E3" s="1301"/>
      <c r="F3" s="1301"/>
      <c r="G3" s="1301"/>
      <c r="H3" s="1301"/>
    </row>
    <row r="4" spans="1:8">
      <c r="A4" s="600" t="s">
        <v>313</v>
      </c>
      <c r="B4" s="1308" t="s">
        <v>362</v>
      </c>
      <c r="C4" s="1308"/>
      <c r="D4" s="1308"/>
      <c r="E4" s="1308"/>
      <c r="F4" s="1303"/>
      <c r="G4" s="1303"/>
      <c r="H4" s="541" t="s">
        <v>363</v>
      </c>
    </row>
    <row r="5" spans="1:8">
      <c r="A5" s="601" t="s">
        <v>314</v>
      </c>
      <c r="B5" s="544">
        <v>44501</v>
      </c>
      <c r="C5" s="602"/>
      <c r="D5" s="602"/>
      <c r="E5" s="602"/>
      <c r="F5" s="602"/>
      <c r="G5" s="602"/>
      <c r="H5" s="603"/>
    </row>
    <row r="6" spans="1:8" ht="15.75">
      <c r="A6" s="1304" t="s">
        <v>315</v>
      </c>
      <c r="B6" s="1305"/>
      <c r="C6" s="1305"/>
      <c r="D6" s="1305"/>
      <c r="E6" s="1305"/>
      <c r="F6" s="1305"/>
      <c r="G6" s="1305"/>
      <c r="H6" s="1306"/>
    </row>
    <row r="7" spans="1:8">
      <c r="A7" s="604"/>
      <c r="B7" s="604"/>
      <c r="C7" s="604"/>
      <c r="D7" s="604"/>
      <c r="E7" s="604" t="s">
        <v>364</v>
      </c>
      <c r="F7" s="604"/>
      <c r="G7" s="605">
        <v>1</v>
      </c>
      <c r="H7" s="604" t="s">
        <v>38</v>
      </c>
    </row>
    <row r="8" spans="1:8">
      <c r="A8" s="606" t="s">
        <v>318</v>
      </c>
      <c r="B8" s="604"/>
      <c r="C8" s="604"/>
      <c r="D8" s="604"/>
      <c r="E8" s="604"/>
      <c r="F8" s="604"/>
      <c r="G8" s="604"/>
      <c r="H8" s="604"/>
    </row>
    <row r="9" spans="1:8">
      <c r="A9" s="1307" t="s">
        <v>112</v>
      </c>
      <c r="B9" s="1307" t="s">
        <v>321</v>
      </c>
      <c r="C9" s="1307" t="s">
        <v>7</v>
      </c>
      <c r="D9" s="1307" t="s">
        <v>322</v>
      </c>
      <c r="E9" s="1307"/>
      <c r="F9" s="1307" t="s">
        <v>323</v>
      </c>
      <c r="G9" s="1307"/>
      <c r="H9" s="607" t="s">
        <v>324</v>
      </c>
    </row>
    <row r="10" spans="1:8">
      <c r="A10" s="1307"/>
      <c r="B10" s="1307"/>
      <c r="C10" s="1307"/>
      <c r="D10" s="607" t="s">
        <v>327</v>
      </c>
      <c r="E10" s="608" t="s">
        <v>328</v>
      </c>
      <c r="F10" s="607" t="s">
        <v>329</v>
      </c>
      <c r="G10" s="607" t="s">
        <v>330</v>
      </c>
      <c r="H10" s="609"/>
    </row>
    <row r="11" spans="1:8">
      <c r="A11" s="610" t="s">
        <v>365</v>
      </c>
      <c r="B11" s="611" t="s">
        <v>366</v>
      </c>
      <c r="C11" s="612">
        <v>0.40161000000000002</v>
      </c>
      <c r="D11" s="612">
        <v>1</v>
      </c>
      <c r="E11" s="613">
        <v>0</v>
      </c>
      <c r="F11" s="612">
        <v>398.47120000000001</v>
      </c>
      <c r="G11" s="612">
        <v>159.6465</v>
      </c>
      <c r="H11" s="614">
        <f>ROUND(C11*D11*F11,2)</f>
        <v>160.03</v>
      </c>
    </row>
    <row r="12" spans="1:8">
      <c r="A12" s="604"/>
      <c r="B12" s="604"/>
      <c r="C12" s="604"/>
      <c r="D12" s="604"/>
      <c r="E12" s="604"/>
      <c r="F12" s="604"/>
      <c r="G12" s="615"/>
      <c r="H12" s="604"/>
    </row>
    <row r="13" spans="1:8">
      <c r="A13" s="604"/>
      <c r="B13" s="604"/>
      <c r="C13" s="604"/>
      <c r="D13" s="604"/>
      <c r="E13" s="604"/>
      <c r="F13" s="604"/>
      <c r="G13" s="616" t="s">
        <v>335</v>
      </c>
      <c r="H13" s="617">
        <f>SUM(H11:H12)</f>
        <v>160.03</v>
      </c>
    </row>
    <row r="14" spans="1:8">
      <c r="A14" s="604"/>
      <c r="B14" s="604"/>
      <c r="C14" s="604"/>
      <c r="D14" s="604"/>
      <c r="E14" s="604"/>
      <c r="F14" s="604"/>
      <c r="G14" s="604"/>
      <c r="H14" s="604"/>
    </row>
    <row r="15" spans="1:8">
      <c r="A15" s="606" t="s">
        <v>338</v>
      </c>
      <c r="B15" s="604"/>
      <c r="C15" s="604"/>
      <c r="D15" s="604"/>
      <c r="E15" s="604"/>
      <c r="F15" s="604"/>
      <c r="G15" s="604"/>
      <c r="H15" s="604"/>
    </row>
    <row r="16" spans="1:8">
      <c r="A16" s="618" t="s">
        <v>112</v>
      </c>
      <c r="B16" s="618" t="s">
        <v>321</v>
      </c>
      <c r="C16" s="618" t="s">
        <v>7</v>
      </c>
      <c r="D16" s="619"/>
      <c r="E16" s="620"/>
      <c r="F16" s="1293" t="s">
        <v>341</v>
      </c>
      <c r="G16" s="1294"/>
      <c r="H16" s="607" t="s">
        <v>324</v>
      </c>
    </row>
    <row r="17" spans="1:8">
      <c r="A17" s="621" t="s">
        <v>367</v>
      </c>
      <c r="B17" s="609" t="s">
        <v>368</v>
      </c>
      <c r="C17" s="622">
        <v>1.20482</v>
      </c>
      <c r="D17" s="613"/>
      <c r="E17" s="614"/>
      <c r="F17" s="623"/>
      <c r="G17" s="624">
        <v>18.0063</v>
      </c>
      <c r="H17" s="622">
        <f>C17*G17</f>
        <v>21.694350365999998</v>
      </c>
    </row>
    <row r="18" spans="1:8">
      <c r="A18" s="604"/>
      <c r="B18" s="604"/>
      <c r="C18" s="625"/>
      <c r="D18" s="625"/>
      <c r="E18" s="625"/>
      <c r="F18" s="625"/>
      <c r="G18" s="625"/>
      <c r="H18" s="625"/>
    </row>
    <row r="19" spans="1:8">
      <c r="A19" s="1295" t="s">
        <v>343</v>
      </c>
      <c r="B19" s="1295"/>
      <c r="C19" s="1295"/>
      <c r="D19" s="1295"/>
      <c r="E19" s="1295"/>
      <c r="F19" s="1295"/>
      <c r="G19" s="1295"/>
      <c r="H19" s="617">
        <f>H17</f>
        <v>21.694350365999998</v>
      </c>
    </row>
    <row r="20" spans="1:8">
      <c r="A20" s="1296" t="s">
        <v>369</v>
      </c>
      <c r="B20" s="1296"/>
      <c r="C20" s="1296"/>
      <c r="D20" s="1296"/>
      <c r="E20" s="1296"/>
      <c r="F20" s="1296"/>
      <c r="G20" s="1296"/>
      <c r="H20" s="626">
        <f>(H19+H13)</f>
        <v>181.72435036600001</v>
      </c>
    </row>
    <row r="21" spans="1:8">
      <c r="A21" s="604"/>
      <c r="B21" s="604"/>
      <c r="C21" s="625"/>
      <c r="D21" s="625"/>
      <c r="E21" s="625"/>
      <c r="F21" s="625"/>
      <c r="G21" s="625"/>
      <c r="H21" s="625"/>
    </row>
    <row r="22" spans="1:8">
      <c r="A22" s="1296" t="s">
        <v>370</v>
      </c>
      <c r="B22" s="1296"/>
      <c r="C22" s="1296"/>
      <c r="D22" s="1296"/>
      <c r="E22" s="1296"/>
      <c r="F22" s="1296"/>
      <c r="G22" s="1296"/>
      <c r="H22" s="626">
        <f>H20/G7</f>
        <v>181.72435036600001</v>
      </c>
    </row>
    <row r="23" spans="1:8">
      <c r="A23" s="604"/>
      <c r="B23" s="604"/>
      <c r="C23" s="625"/>
      <c r="D23" s="625"/>
      <c r="E23" s="625"/>
      <c r="F23" s="625"/>
      <c r="G23" s="625"/>
      <c r="H23" s="625"/>
    </row>
    <row r="24" spans="1:8">
      <c r="A24" s="606" t="s">
        <v>347</v>
      </c>
      <c r="B24" s="604"/>
      <c r="C24" s="625"/>
      <c r="D24" s="625"/>
      <c r="E24" s="625"/>
      <c r="F24" s="625"/>
      <c r="G24" s="625"/>
      <c r="H24" s="625"/>
    </row>
    <row r="25" spans="1:8">
      <c r="A25" s="627" t="s">
        <v>112</v>
      </c>
      <c r="B25" s="627" t="s">
        <v>321</v>
      </c>
      <c r="C25" s="627" t="s">
        <v>7</v>
      </c>
      <c r="D25" s="627" t="s">
        <v>283</v>
      </c>
      <c r="E25" s="627"/>
      <c r="F25" s="1287" t="s">
        <v>348</v>
      </c>
      <c r="G25" s="1288"/>
      <c r="H25" s="627" t="s">
        <v>371</v>
      </c>
    </row>
    <row r="26" spans="1:8">
      <c r="A26" s="621" t="s">
        <v>594</v>
      </c>
      <c r="B26" s="628" t="s">
        <v>372</v>
      </c>
      <c r="C26" s="622"/>
      <c r="D26" s="629"/>
      <c r="E26" s="622"/>
      <c r="F26" s="630"/>
      <c r="G26" s="622"/>
      <c r="H26" s="622"/>
    </row>
    <row r="27" spans="1:8">
      <c r="A27" s="621" t="s">
        <v>595</v>
      </c>
      <c r="B27" s="628" t="s">
        <v>350</v>
      </c>
      <c r="C27" s="622">
        <f>(0.14748*P56/O56)</f>
        <v>0.12290000000000001</v>
      </c>
      <c r="D27" s="629" t="s">
        <v>9</v>
      </c>
      <c r="E27" s="622"/>
      <c r="F27" s="630"/>
      <c r="G27" s="622">
        <v>394.74</v>
      </c>
      <c r="H27" s="622">
        <f>C27*G27</f>
        <v>48.513546000000005</v>
      </c>
    </row>
    <row r="28" spans="1:8" ht="38.25">
      <c r="A28" s="621" t="s">
        <v>596</v>
      </c>
      <c r="B28" s="628" t="s">
        <v>373</v>
      </c>
      <c r="C28" s="622"/>
      <c r="D28" s="629"/>
      <c r="E28" s="622"/>
      <c r="F28" s="630"/>
      <c r="G28" s="622"/>
      <c r="H28" s="622"/>
    </row>
    <row r="29" spans="1:8">
      <c r="A29" s="631" t="str">
        <f>H41</f>
        <v>6817753*</v>
      </c>
      <c r="B29" s="1040" t="str">
        <f>B41</f>
        <v>Confecção de BSCC 1,0x1,5 m areia e brita comerciais</v>
      </c>
      <c r="C29" s="622">
        <v>1</v>
      </c>
      <c r="D29" s="629" t="s">
        <v>38</v>
      </c>
      <c r="E29" s="622"/>
      <c r="F29" s="622"/>
      <c r="G29" s="622">
        <f>H77</f>
        <v>971.36141423388813</v>
      </c>
      <c r="H29" s="622">
        <f>C29*G29</f>
        <v>971.36141423388813</v>
      </c>
    </row>
    <row r="30" spans="1:8">
      <c r="A30" s="632"/>
      <c r="B30" s="633"/>
      <c r="C30" s="634"/>
      <c r="D30" s="635"/>
      <c r="E30" s="634"/>
      <c r="F30" s="634"/>
      <c r="G30" s="634"/>
      <c r="H30" s="624"/>
    </row>
    <row r="31" spans="1:8">
      <c r="A31" s="1289" t="s">
        <v>357</v>
      </c>
      <c r="B31" s="1289"/>
      <c r="C31" s="1289"/>
      <c r="D31" s="1289"/>
      <c r="E31" s="1289"/>
      <c r="F31" s="1289"/>
      <c r="G31" s="1289"/>
      <c r="H31" s="626">
        <f>SUM(H26:H29)</f>
        <v>1019.8749602338881</v>
      </c>
    </row>
    <row r="32" spans="1:8">
      <c r="A32" s="636"/>
      <c r="B32" s="637"/>
      <c r="C32" s="637"/>
      <c r="D32" s="637"/>
      <c r="E32" s="637"/>
      <c r="F32" s="637"/>
      <c r="G32" s="638"/>
      <c r="H32" s="626"/>
    </row>
    <row r="33" spans="1:8">
      <c r="A33" s="636"/>
      <c r="B33" s="637"/>
      <c r="C33" s="637"/>
      <c r="D33" s="637"/>
      <c r="E33" s="637"/>
      <c r="F33" s="637"/>
      <c r="G33" s="638"/>
      <c r="H33" s="626"/>
    </row>
    <row r="34" spans="1:8">
      <c r="A34" s="1290" t="s">
        <v>358</v>
      </c>
      <c r="B34" s="1291"/>
      <c r="C34" s="1291"/>
      <c r="D34" s="1291"/>
      <c r="E34" s="1291"/>
      <c r="F34" s="1291"/>
      <c r="G34" s="1292"/>
      <c r="H34" s="1039">
        <f>H31+H22</f>
        <v>1201.5993105998882</v>
      </c>
    </row>
    <row r="35" spans="1:8">
      <c r="A35" s="597" t="s">
        <v>359</v>
      </c>
      <c r="B35" s="640"/>
      <c r="C35" s="640"/>
      <c r="D35" s="640"/>
      <c r="E35" s="640"/>
      <c r="F35" s="640"/>
      <c r="G35" s="640"/>
      <c r="H35" s="641"/>
    </row>
    <row r="36" spans="1:8">
      <c r="A36" s="597" t="s">
        <v>374</v>
      </c>
      <c r="B36" s="640"/>
      <c r="C36" s="640"/>
      <c r="D36" s="640"/>
      <c r="E36" s="640"/>
      <c r="F36" s="640"/>
      <c r="G36" s="640"/>
      <c r="H36" s="641"/>
    </row>
    <row r="37" spans="1:8">
      <c r="A37" s="642"/>
      <c r="B37" s="642"/>
      <c r="C37" s="642"/>
      <c r="D37" s="642"/>
      <c r="E37" s="642"/>
      <c r="F37" s="642"/>
      <c r="G37" s="642"/>
      <c r="H37" s="641"/>
    </row>
    <row r="38" spans="1:8">
      <c r="A38" s="1300" t="s">
        <v>68</v>
      </c>
      <c r="B38" s="1300"/>
      <c r="C38" s="1300"/>
      <c r="D38" s="1300"/>
      <c r="E38" s="1300"/>
      <c r="F38" s="1300"/>
      <c r="G38" s="1300"/>
      <c r="H38" s="1300"/>
    </row>
    <row r="39" spans="1:8" ht="18">
      <c r="A39" s="1301" t="s">
        <v>109</v>
      </c>
      <c r="B39" s="1301"/>
      <c r="C39" s="1301"/>
      <c r="D39" s="1301"/>
      <c r="E39" s="1301"/>
      <c r="F39" s="1301"/>
      <c r="G39" s="1301"/>
      <c r="H39" s="1301"/>
    </row>
    <row r="40" spans="1:8" ht="18">
      <c r="A40" s="1301"/>
      <c r="B40" s="1301"/>
      <c r="C40" s="1301"/>
      <c r="D40" s="1301"/>
      <c r="E40" s="1301"/>
      <c r="F40" s="1301"/>
      <c r="G40" s="1301"/>
      <c r="H40" s="1301"/>
    </row>
    <row r="41" spans="1:8">
      <c r="A41" s="600" t="s">
        <v>313</v>
      </c>
      <c r="B41" s="1302" t="s">
        <v>375</v>
      </c>
      <c r="C41" s="1302"/>
      <c r="D41" s="1302"/>
      <c r="E41" s="1302"/>
      <c r="F41" s="1303"/>
      <c r="G41" s="1303"/>
      <c r="H41" s="541" t="s">
        <v>376</v>
      </c>
    </row>
    <row r="42" spans="1:8">
      <c r="A42" s="601" t="s">
        <v>314</v>
      </c>
      <c r="B42" s="544">
        <f>B5</f>
        <v>44501</v>
      </c>
      <c r="C42" s="602"/>
      <c r="D42" s="602"/>
      <c r="E42" s="602"/>
      <c r="F42" s="602"/>
      <c r="G42" s="602"/>
      <c r="H42" s="603"/>
    </row>
    <row r="43" spans="1:8" ht="15.75">
      <c r="A43" s="1304" t="s">
        <v>315</v>
      </c>
      <c r="B43" s="1305"/>
      <c r="C43" s="1305"/>
      <c r="D43" s="1305"/>
      <c r="E43" s="1305"/>
      <c r="F43" s="1305"/>
      <c r="G43" s="1305"/>
      <c r="H43" s="1306"/>
    </row>
    <row r="44" spans="1:8">
      <c r="A44" s="604"/>
      <c r="B44" s="604"/>
      <c r="C44" s="604"/>
      <c r="D44" s="604"/>
      <c r="E44" s="604" t="s">
        <v>364</v>
      </c>
      <c r="F44" s="604"/>
      <c r="G44" s="604">
        <v>23.43</v>
      </c>
      <c r="H44" s="604" t="s">
        <v>38</v>
      </c>
    </row>
    <row r="45" spans="1:8">
      <c r="A45" s="606" t="s">
        <v>318</v>
      </c>
      <c r="B45" s="604"/>
      <c r="C45" s="604"/>
      <c r="D45" s="604"/>
      <c r="E45" s="604"/>
      <c r="F45" s="604"/>
      <c r="G45" s="604"/>
      <c r="H45" s="604"/>
    </row>
    <row r="46" spans="1:8">
      <c r="A46" s="1307" t="s">
        <v>112</v>
      </c>
      <c r="B46" s="1307" t="s">
        <v>321</v>
      </c>
      <c r="C46" s="1307" t="s">
        <v>7</v>
      </c>
      <c r="D46" s="1307" t="s">
        <v>322</v>
      </c>
      <c r="E46" s="1307"/>
      <c r="F46" s="1307" t="s">
        <v>323</v>
      </c>
      <c r="G46" s="1307"/>
      <c r="H46" s="607" t="s">
        <v>324</v>
      </c>
    </row>
    <row r="47" spans="1:8">
      <c r="A47" s="1307"/>
      <c r="B47" s="1307"/>
      <c r="C47" s="1307"/>
      <c r="D47" s="607" t="s">
        <v>327</v>
      </c>
      <c r="E47" s="608" t="s">
        <v>328</v>
      </c>
      <c r="F47" s="607" t="s">
        <v>329</v>
      </c>
      <c r="G47" s="607" t="s">
        <v>330</v>
      </c>
      <c r="H47" s="609"/>
    </row>
    <row r="48" spans="1:8">
      <c r="A48" s="610" t="s">
        <v>377</v>
      </c>
      <c r="B48" s="611" t="s">
        <v>378</v>
      </c>
      <c r="C48" s="612">
        <f>2</f>
        <v>2</v>
      </c>
      <c r="D48" s="612">
        <v>1</v>
      </c>
      <c r="E48" s="613">
        <v>0</v>
      </c>
      <c r="F48" s="612">
        <v>167.44159999999999</v>
      </c>
      <c r="G48" s="612">
        <v>77.039900000000003</v>
      </c>
      <c r="H48" s="614">
        <f>ROUND(C48*D48*F48,2)</f>
        <v>334.88</v>
      </c>
    </row>
    <row r="49" spans="1:16">
      <c r="A49" s="610" t="s">
        <v>379</v>
      </c>
      <c r="B49" s="611" t="s">
        <v>380</v>
      </c>
      <c r="C49" s="612">
        <f>1</f>
        <v>1</v>
      </c>
      <c r="D49" s="612">
        <v>1</v>
      </c>
      <c r="E49" s="613">
        <v>0</v>
      </c>
      <c r="F49" s="612">
        <v>27.151900000000001</v>
      </c>
      <c r="G49" s="612">
        <v>3.3691</v>
      </c>
      <c r="H49" s="614">
        <f>ROUND(C49*D49*F49,2)</f>
        <v>27.15</v>
      </c>
    </row>
    <row r="50" spans="1:16">
      <c r="A50" s="610" t="s">
        <v>381</v>
      </c>
      <c r="B50" s="611" t="s">
        <v>382</v>
      </c>
      <c r="C50" s="612">
        <f>1</f>
        <v>1</v>
      </c>
      <c r="D50" s="612">
        <v>1</v>
      </c>
      <c r="E50" s="613">
        <v>0</v>
      </c>
      <c r="F50" s="612">
        <v>63.6751</v>
      </c>
      <c r="G50" s="612">
        <v>46.959000000000003</v>
      </c>
      <c r="H50" s="614">
        <f>ROUND(C50*D50*F50,2)</f>
        <v>63.68</v>
      </c>
    </row>
    <row r="51" spans="1:16">
      <c r="A51" s="604"/>
      <c r="B51" s="604"/>
      <c r="C51" s="604"/>
      <c r="D51" s="604"/>
      <c r="E51" s="604"/>
      <c r="F51" s="604"/>
      <c r="G51" s="615"/>
      <c r="H51" s="604"/>
      <c r="N51" s="1297" t="s">
        <v>383</v>
      </c>
      <c r="O51" s="1298"/>
      <c r="P51" s="1299"/>
    </row>
    <row r="52" spans="1:16">
      <c r="A52" s="604"/>
      <c r="B52" s="604"/>
      <c r="C52" s="604"/>
      <c r="D52" s="604"/>
      <c r="E52" s="604"/>
      <c r="F52" s="604"/>
      <c r="G52" s="616" t="s">
        <v>335</v>
      </c>
      <c r="H52" s="617">
        <f>SUM(H48:H50)</f>
        <v>425.71</v>
      </c>
      <c r="N52" s="549"/>
      <c r="O52" s="550" t="s">
        <v>297</v>
      </c>
      <c r="P52" s="551" t="s">
        <v>384</v>
      </c>
    </row>
    <row r="53" spans="1:16">
      <c r="A53" s="606" t="s">
        <v>338</v>
      </c>
      <c r="B53" s="604"/>
      <c r="C53" s="604"/>
      <c r="D53" s="604"/>
      <c r="E53" s="604"/>
      <c r="F53" s="604"/>
      <c r="G53" s="604"/>
      <c r="H53" s="604"/>
      <c r="N53" s="549"/>
      <c r="O53" s="550" t="s">
        <v>385</v>
      </c>
      <c r="P53" s="551" t="s">
        <v>386</v>
      </c>
    </row>
    <row r="54" spans="1:16">
      <c r="A54" s="618" t="s">
        <v>112</v>
      </c>
      <c r="B54" s="618" t="s">
        <v>321</v>
      </c>
      <c r="C54" s="618" t="s">
        <v>7</v>
      </c>
      <c r="D54" s="643"/>
      <c r="E54" s="644"/>
      <c r="F54" s="1293" t="s">
        <v>341</v>
      </c>
      <c r="G54" s="1294"/>
      <c r="H54" s="607" t="s">
        <v>324</v>
      </c>
      <c r="N54" s="549" t="s">
        <v>3</v>
      </c>
      <c r="O54" s="554">
        <v>1.5</v>
      </c>
      <c r="P54" s="555">
        <v>1.5</v>
      </c>
    </row>
    <row r="55" spans="1:16">
      <c r="A55" s="621" t="s">
        <v>367</v>
      </c>
      <c r="B55" s="609" t="s">
        <v>368</v>
      </c>
      <c r="C55" s="622">
        <f>2</f>
        <v>2</v>
      </c>
      <c r="D55" s="613"/>
      <c r="E55" s="614"/>
      <c r="F55" s="623"/>
      <c r="G55" s="624">
        <v>18.241700000000002</v>
      </c>
      <c r="H55" s="622">
        <f>C55*G55</f>
        <v>36.483400000000003</v>
      </c>
      <c r="N55" s="549" t="s">
        <v>319</v>
      </c>
      <c r="O55" s="554">
        <v>1.5</v>
      </c>
      <c r="P55" s="555">
        <v>1</v>
      </c>
    </row>
    <row r="56" spans="1:16">
      <c r="A56" s="604"/>
      <c r="B56" s="604"/>
      <c r="C56" s="625"/>
      <c r="D56" s="625"/>
      <c r="E56" s="625"/>
      <c r="F56" s="625"/>
      <c r="G56" s="625"/>
      <c r="H56" s="625"/>
      <c r="N56" s="549" t="s">
        <v>387</v>
      </c>
      <c r="O56" s="554">
        <f>O55*2+O54*2</f>
        <v>6</v>
      </c>
      <c r="P56" s="555">
        <f>P55*2+P54*2</f>
        <v>5</v>
      </c>
    </row>
    <row r="57" spans="1:16">
      <c r="A57" s="1295" t="s">
        <v>343</v>
      </c>
      <c r="B57" s="1295"/>
      <c r="C57" s="1295"/>
      <c r="D57" s="1295"/>
      <c r="E57" s="1295"/>
      <c r="F57" s="1295"/>
      <c r="G57" s="1295"/>
      <c r="H57" s="617">
        <f>H55</f>
        <v>36.483400000000003</v>
      </c>
      <c r="N57" s="549" t="s">
        <v>326</v>
      </c>
      <c r="O57" s="554">
        <v>1.07</v>
      </c>
      <c r="P57" s="555">
        <f>O57/O56*P56</f>
        <v>0.89166666666666672</v>
      </c>
    </row>
    <row r="58" spans="1:16">
      <c r="A58" s="1296" t="s">
        <v>369</v>
      </c>
      <c r="B58" s="1296"/>
      <c r="C58" s="1296"/>
      <c r="D58" s="1296"/>
      <c r="E58" s="1296"/>
      <c r="F58" s="1296"/>
      <c r="G58" s="1296"/>
      <c r="H58" s="626">
        <f>(H57+H52)</f>
        <v>462.1934</v>
      </c>
      <c r="N58" s="549" t="s">
        <v>388</v>
      </c>
      <c r="O58" s="554">
        <v>8.11</v>
      </c>
      <c r="P58" s="555">
        <f>P59*P57</f>
        <v>6.7583333333333329</v>
      </c>
    </row>
    <row r="59" spans="1:16">
      <c r="A59" s="604"/>
      <c r="B59" s="604"/>
      <c r="C59" s="625"/>
      <c r="D59" s="625"/>
      <c r="E59" s="625"/>
      <c r="F59" s="625"/>
      <c r="G59" s="625"/>
      <c r="H59" s="625"/>
      <c r="N59" s="549" t="s">
        <v>334</v>
      </c>
      <c r="O59" s="554">
        <f>O58/O57</f>
        <v>7.5794392523364476</v>
      </c>
      <c r="P59" s="555">
        <f>O59</f>
        <v>7.5794392523364476</v>
      </c>
    </row>
    <row r="60" spans="1:16">
      <c r="A60" s="1296" t="s">
        <v>389</v>
      </c>
      <c r="B60" s="1296"/>
      <c r="C60" s="1296"/>
      <c r="D60" s="1296"/>
      <c r="E60" s="1296"/>
      <c r="F60" s="1296"/>
      <c r="G60" s="1296"/>
      <c r="H60" s="626">
        <f>H58/G44</f>
        <v>19.726564233888176</v>
      </c>
      <c r="N60" s="549" t="s">
        <v>390</v>
      </c>
      <c r="O60" s="554">
        <v>49.79</v>
      </c>
      <c r="P60" s="555">
        <f>P61*P57</f>
        <v>41.491666666666667</v>
      </c>
    </row>
    <row r="61" spans="1:16">
      <c r="A61" s="645"/>
      <c r="B61" s="645"/>
      <c r="C61" s="645"/>
      <c r="D61" s="645"/>
      <c r="E61" s="645"/>
      <c r="F61" s="645"/>
      <c r="G61" s="645"/>
      <c r="H61" s="646"/>
      <c r="N61" s="549" t="s">
        <v>334</v>
      </c>
      <c r="O61" s="554">
        <f>O60/O57</f>
        <v>46.532710280373827</v>
      </c>
      <c r="P61" s="555">
        <f>O61</f>
        <v>46.532710280373827</v>
      </c>
    </row>
    <row r="62" spans="1:16">
      <c r="A62" s="606" t="s">
        <v>347</v>
      </c>
      <c r="B62" s="604"/>
      <c r="C62" s="625"/>
      <c r="D62" s="625"/>
      <c r="E62" s="625"/>
      <c r="F62" s="625"/>
      <c r="G62" s="625"/>
      <c r="H62" s="625"/>
      <c r="N62" s="647" t="s">
        <v>391</v>
      </c>
      <c r="O62" s="648">
        <v>12.73</v>
      </c>
      <c r="P62" s="649">
        <f>(P54*2+P55*2)+((P54+0.2*2)*2+(P55+0.2*2)*2)</f>
        <v>11.6</v>
      </c>
    </row>
    <row r="63" spans="1:16">
      <c r="A63" s="627" t="s">
        <v>112</v>
      </c>
      <c r="B63" s="627" t="s">
        <v>321</v>
      </c>
      <c r="C63" s="627" t="s">
        <v>7</v>
      </c>
      <c r="D63" s="627" t="s">
        <v>283</v>
      </c>
      <c r="E63" s="627"/>
      <c r="F63" s="1287" t="s">
        <v>348</v>
      </c>
      <c r="G63" s="1288"/>
      <c r="H63" s="627" t="s">
        <v>371</v>
      </c>
    </row>
    <row r="64" spans="1:16" ht="25.5">
      <c r="A64" s="621" t="s">
        <v>588</v>
      </c>
      <c r="B64" s="628" t="s">
        <v>351</v>
      </c>
      <c r="C64" s="622">
        <f>P58</f>
        <v>6.7583333333333329</v>
      </c>
      <c r="D64" s="629" t="s">
        <v>333</v>
      </c>
      <c r="E64" s="622"/>
      <c r="F64" s="630"/>
      <c r="G64" s="622">
        <v>10.6</v>
      </c>
      <c r="H64" s="622">
        <f>C64*G64</f>
        <v>71.638333333333321</v>
      </c>
    </row>
    <row r="65" spans="1:8" ht="25.5">
      <c r="A65" s="621" t="s">
        <v>591</v>
      </c>
      <c r="B65" s="628" t="s">
        <v>392</v>
      </c>
      <c r="C65" s="622">
        <f>P57</f>
        <v>0.89166666666666672</v>
      </c>
      <c r="D65" s="629" t="s">
        <v>9</v>
      </c>
      <c r="E65" s="622"/>
      <c r="F65" s="622"/>
      <c r="G65" s="622">
        <v>286.02999999999997</v>
      </c>
      <c r="H65" s="622">
        <f>C65*G65</f>
        <v>255.04341666666664</v>
      </c>
    </row>
    <row r="66" spans="1:8" ht="25.5">
      <c r="A66" s="621" t="s">
        <v>592</v>
      </c>
      <c r="B66" s="628" t="s">
        <v>393</v>
      </c>
      <c r="C66" s="622">
        <f>P62</f>
        <v>11.6</v>
      </c>
      <c r="D66" s="629" t="s">
        <v>11</v>
      </c>
      <c r="E66" s="622"/>
      <c r="F66" s="630"/>
      <c r="G66" s="622">
        <v>17.96</v>
      </c>
      <c r="H66" s="622">
        <f>C66*G66</f>
        <v>208.33600000000001</v>
      </c>
    </row>
    <row r="67" spans="1:8" ht="25.5">
      <c r="A67" s="621" t="s">
        <v>593</v>
      </c>
      <c r="B67" s="628" t="s">
        <v>394</v>
      </c>
      <c r="C67" s="622">
        <f>P60</f>
        <v>41.491666666666667</v>
      </c>
      <c r="D67" s="629" t="s">
        <v>333</v>
      </c>
      <c r="E67" s="622"/>
      <c r="F67" s="630"/>
      <c r="G67" s="622">
        <v>9.42</v>
      </c>
      <c r="H67" s="622">
        <f>C67*G67</f>
        <v>390.85149999999999</v>
      </c>
    </row>
    <row r="68" spans="1:8">
      <c r="A68" s="632"/>
      <c r="B68" s="650"/>
      <c r="C68" s="634"/>
      <c r="D68" s="635"/>
      <c r="E68" s="634"/>
      <c r="F68" s="634"/>
      <c r="G68" s="634"/>
      <c r="H68" s="624"/>
    </row>
    <row r="69" spans="1:8">
      <c r="A69" s="1289" t="s">
        <v>357</v>
      </c>
      <c r="B69" s="1289"/>
      <c r="C69" s="1289"/>
      <c r="D69" s="1289"/>
      <c r="E69" s="1289"/>
      <c r="F69" s="1289"/>
      <c r="G69" s="1289"/>
      <c r="H69" s="626">
        <f>SUM(H64:H67)</f>
        <v>925.86924999999997</v>
      </c>
    </row>
    <row r="70" spans="1:8">
      <c r="A70" s="632"/>
      <c r="B70" s="650"/>
      <c r="C70" s="634"/>
      <c r="D70" s="635"/>
      <c r="E70" s="634"/>
      <c r="F70" s="634"/>
      <c r="G70" s="634"/>
      <c r="H70" s="624"/>
    </row>
    <row r="71" spans="1:8">
      <c r="A71" s="606" t="s">
        <v>395</v>
      </c>
      <c r="B71" s="650"/>
      <c r="C71" s="634"/>
      <c r="D71" s="635"/>
      <c r="E71" s="634"/>
      <c r="F71" s="634"/>
      <c r="G71" s="634"/>
      <c r="H71" s="624"/>
    </row>
    <row r="72" spans="1:8">
      <c r="A72" s="627" t="s">
        <v>112</v>
      </c>
      <c r="B72" s="627" t="s">
        <v>321</v>
      </c>
      <c r="C72" s="627" t="s">
        <v>7</v>
      </c>
      <c r="D72" s="627" t="s">
        <v>283</v>
      </c>
      <c r="E72" s="627"/>
      <c r="F72" s="1287" t="s">
        <v>348</v>
      </c>
      <c r="G72" s="1288"/>
      <c r="H72" s="627" t="s">
        <v>371</v>
      </c>
    </row>
    <row r="73" spans="1:8" ht="38.25">
      <c r="A73" s="621" t="s">
        <v>591</v>
      </c>
      <c r="B73" s="628" t="s">
        <v>396</v>
      </c>
      <c r="C73" s="622">
        <f>C65*2.4</f>
        <v>2.14</v>
      </c>
      <c r="D73" s="629" t="s">
        <v>397</v>
      </c>
      <c r="E73" s="622"/>
      <c r="F73" s="630"/>
      <c r="G73" s="622">
        <v>12.04</v>
      </c>
      <c r="H73" s="622">
        <f>C73*G73</f>
        <v>25.765599999999999</v>
      </c>
    </row>
    <row r="74" spans="1:8">
      <c r="A74" s="632"/>
      <c r="B74" s="650"/>
      <c r="C74" s="634"/>
      <c r="D74" s="635"/>
      <c r="E74" s="634"/>
      <c r="F74" s="634"/>
      <c r="G74" s="634"/>
      <c r="H74" s="624"/>
    </row>
    <row r="75" spans="1:8">
      <c r="A75" s="1289" t="s">
        <v>357</v>
      </c>
      <c r="B75" s="1289"/>
      <c r="C75" s="1289"/>
      <c r="D75" s="1289"/>
      <c r="E75" s="1289"/>
      <c r="F75" s="1289"/>
      <c r="G75" s="1289"/>
      <c r="H75" s="626">
        <f>SUM(H73:H73)</f>
        <v>25.765599999999999</v>
      </c>
    </row>
    <row r="76" spans="1:8">
      <c r="A76" s="636"/>
      <c r="B76" s="637"/>
      <c r="C76" s="637"/>
      <c r="D76" s="637"/>
      <c r="E76" s="637"/>
      <c r="F76" s="637"/>
      <c r="G76" s="638"/>
      <c r="H76" s="626"/>
    </row>
    <row r="77" spans="1:8">
      <c r="A77" s="1290" t="s">
        <v>358</v>
      </c>
      <c r="B77" s="1291"/>
      <c r="C77" s="1291"/>
      <c r="D77" s="1291"/>
      <c r="E77" s="1291"/>
      <c r="F77" s="1291"/>
      <c r="G77" s="1292"/>
      <c r="H77" s="639">
        <f>H60+H69+H75</f>
        <v>971.36141423388813</v>
      </c>
    </row>
    <row r="78" spans="1:8">
      <c r="A78" s="606" t="s">
        <v>359</v>
      </c>
      <c r="B78" s="642"/>
      <c r="C78" s="642"/>
      <c r="D78" s="642"/>
      <c r="E78" s="642"/>
      <c r="F78" s="642"/>
      <c r="G78" s="642"/>
      <c r="H78" s="642"/>
    </row>
  </sheetData>
  <mergeCells count="39">
    <mergeCell ref="A6:H6"/>
    <mergeCell ref="A1:H1"/>
    <mergeCell ref="A2:H2"/>
    <mergeCell ref="A3:H3"/>
    <mergeCell ref="B4:E4"/>
    <mergeCell ref="F4:G4"/>
    <mergeCell ref="A34:G34"/>
    <mergeCell ref="A9:A10"/>
    <mergeCell ref="B9:B10"/>
    <mergeCell ref="C9:C10"/>
    <mergeCell ref="D9:E9"/>
    <mergeCell ref="F9:G9"/>
    <mergeCell ref="F16:G16"/>
    <mergeCell ref="A19:G19"/>
    <mergeCell ref="A20:G20"/>
    <mergeCell ref="A22:G22"/>
    <mergeCell ref="F25:G25"/>
    <mergeCell ref="A31:G31"/>
    <mergeCell ref="N51:P51"/>
    <mergeCell ref="A38:H38"/>
    <mergeCell ref="A39:H39"/>
    <mergeCell ref="A40:H40"/>
    <mergeCell ref="B41:E41"/>
    <mergeCell ref="F41:G41"/>
    <mergeCell ref="A43:H43"/>
    <mergeCell ref="A46:A47"/>
    <mergeCell ref="B46:B47"/>
    <mergeCell ref="C46:C47"/>
    <mergeCell ref="D46:E46"/>
    <mergeCell ref="F46:G46"/>
    <mergeCell ref="F72:G72"/>
    <mergeCell ref="A75:G75"/>
    <mergeCell ref="A77:G77"/>
    <mergeCell ref="F54:G54"/>
    <mergeCell ref="A57:G57"/>
    <mergeCell ref="A58:G58"/>
    <mergeCell ref="A60:G60"/>
    <mergeCell ref="F63:G63"/>
    <mergeCell ref="A69:G69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8"/>
  <sheetViews>
    <sheetView view="pageBreakPreview" zoomScale="90" zoomScaleNormal="100" zoomScaleSheetLayoutView="90" workbookViewId="0">
      <selection activeCell="F89" sqref="F89"/>
    </sheetView>
  </sheetViews>
  <sheetFormatPr defaultRowHeight="15"/>
  <cols>
    <col min="1" max="1" width="14.7109375" style="651" customWidth="1"/>
    <col min="2" max="2" width="74.42578125" style="651" customWidth="1"/>
    <col min="3" max="3" width="11.140625" style="651" customWidth="1"/>
    <col min="4" max="4" width="17" style="651" bestFit="1" customWidth="1"/>
    <col min="5" max="5" width="14.42578125" style="651" customWidth="1"/>
    <col min="6" max="6" width="16.28515625" style="651" bestFit="1" customWidth="1"/>
    <col min="7" max="256" width="9.140625" style="651"/>
    <col min="257" max="257" width="14.7109375" style="651" customWidth="1"/>
    <col min="258" max="258" width="72" style="651" customWidth="1"/>
    <col min="259" max="259" width="11.140625" style="651" customWidth="1"/>
    <col min="260" max="260" width="17" style="651" bestFit="1" customWidth="1"/>
    <col min="261" max="261" width="14.42578125" style="651" customWidth="1"/>
    <col min="262" max="262" width="16.28515625" style="651" bestFit="1" customWidth="1"/>
    <col min="263" max="512" width="9.140625" style="651"/>
    <col min="513" max="513" width="14.7109375" style="651" customWidth="1"/>
    <col min="514" max="514" width="72" style="651" customWidth="1"/>
    <col min="515" max="515" width="11.140625" style="651" customWidth="1"/>
    <col min="516" max="516" width="17" style="651" bestFit="1" customWidth="1"/>
    <col min="517" max="517" width="14.42578125" style="651" customWidth="1"/>
    <col min="518" max="518" width="16.28515625" style="651" bestFit="1" customWidth="1"/>
    <col min="519" max="768" width="9.140625" style="651"/>
    <col min="769" max="769" width="14.7109375" style="651" customWidth="1"/>
    <col min="770" max="770" width="72" style="651" customWidth="1"/>
    <col min="771" max="771" width="11.140625" style="651" customWidth="1"/>
    <col min="772" max="772" width="17" style="651" bestFit="1" customWidth="1"/>
    <col min="773" max="773" width="14.42578125" style="651" customWidth="1"/>
    <col min="774" max="774" width="16.28515625" style="651" bestFit="1" customWidth="1"/>
    <col min="775" max="1024" width="9.140625" style="651"/>
    <col min="1025" max="1025" width="14.7109375" style="651" customWidth="1"/>
    <col min="1026" max="1026" width="72" style="651" customWidth="1"/>
    <col min="1027" max="1027" width="11.140625" style="651" customWidth="1"/>
    <col min="1028" max="1028" width="17" style="651" bestFit="1" customWidth="1"/>
    <col min="1029" max="1029" width="14.42578125" style="651" customWidth="1"/>
    <col min="1030" max="1030" width="16.28515625" style="651" bestFit="1" customWidth="1"/>
    <col min="1031" max="1280" width="9.140625" style="651"/>
    <col min="1281" max="1281" width="14.7109375" style="651" customWidth="1"/>
    <col min="1282" max="1282" width="72" style="651" customWidth="1"/>
    <col min="1283" max="1283" width="11.140625" style="651" customWidth="1"/>
    <col min="1284" max="1284" width="17" style="651" bestFit="1" customWidth="1"/>
    <col min="1285" max="1285" width="14.42578125" style="651" customWidth="1"/>
    <col min="1286" max="1286" width="16.28515625" style="651" bestFit="1" customWidth="1"/>
    <col min="1287" max="1536" width="9.140625" style="651"/>
    <col min="1537" max="1537" width="14.7109375" style="651" customWidth="1"/>
    <col min="1538" max="1538" width="72" style="651" customWidth="1"/>
    <col min="1539" max="1539" width="11.140625" style="651" customWidth="1"/>
    <col min="1540" max="1540" width="17" style="651" bestFit="1" customWidth="1"/>
    <col min="1541" max="1541" width="14.42578125" style="651" customWidth="1"/>
    <col min="1542" max="1542" width="16.28515625" style="651" bestFit="1" customWidth="1"/>
    <col min="1543" max="1792" width="9.140625" style="651"/>
    <col min="1793" max="1793" width="14.7109375" style="651" customWidth="1"/>
    <col min="1794" max="1794" width="72" style="651" customWidth="1"/>
    <col min="1795" max="1795" width="11.140625" style="651" customWidth="1"/>
    <col min="1796" max="1796" width="17" style="651" bestFit="1" customWidth="1"/>
    <col min="1797" max="1797" width="14.42578125" style="651" customWidth="1"/>
    <col min="1798" max="1798" width="16.28515625" style="651" bestFit="1" customWidth="1"/>
    <col min="1799" max="2048" width="9.140625" style="651"/>
    <col min="2049" max="2049" width="14.7109375" style="651" customWidth="1"/>
    <col min="2050" max="2050" width="72" style="651" customWidth="1"/>
    <col min="2051" max="2051" width="11.140625" style="651" customWidth="1"/>
    <col min="2052" max="2052" width="17" style="651" bestFit="1" customWidth="1"/>
    <col min="2053" max="2053" width="14.42578125" style="651" customWidth="1"/>
    <col min="2054" max="2054" width="16.28515625" style="651" bestFit="1" customWidth="1"/>
    <col min="2055" max="2304" width="9.140625" style="651"/>
    <col min="2305" max="2305" width="14.7109375" style="651" customWidth="1"/>
    <col min="2306" max="2306" width="72" style="651" customWidth="1"/>
    <col min="2307" max="2307" width="11.140625" style="651" customWidth="1"/>
    <col min="2308" max="2308" width="17" style="651" bestFit="1" customWidth="1"/>
    <col min="2309" max="2309" width="14.42578125" style="651" customWidth="1"/>
    <col min="2310" max="2310" width="16.28515625" style="651" bestFit="1" customWidth="1"/>
    <col min="2311" max="2560" width="9.140625" style="651"/>
    <col min="2561" max="2561" width="14.7109375" style="651" customWidth="1"/>
    <col min="2562" max="2562" width="72" style="651" customWidth="1"/>
    <col min="2563" max="2563" width="11.140625" style="651" customWidth="1"/>
    <col min="2564" max="2564" width="17" style="651" bestFit="1" customWidth="1"/>
    <col min="2565" max="2565" width="14.42578125" style="651" customWidth="1"/>
    <col min="2566" max="2566" width="16.28515625" style="651" bestFit="1" customWidth="1"/>
    <col min="2567" max="2816" width="9.140625" style="651"/>
    <col min="2817" max="2817" width="14.7109375" style="651" customWidth="1"/>
    <col min="2818" max="2818" width="72" style="651" customWidth="1"/>
    <col min="2819" max="2819" width="11.140625" style="651" customWidth="1"/>
    <col min="2820" max="2820" width="17" style="651" bestFit="1" customWidth="1"/>
    <col min="2821" max="2821" width="14.42578125" style="651" customWidth="1"/>
    <col min="2822" max="2822" width="16.28515625" style="651" bestFit="1" customWidth="1"/>
    <col min="2823" max="3072" width="9.140625" style="651"/>
    <col min="3073" max="3073" width="14.7109375" style="651" customWidth="1"/>
    <col min="3074" max="3074" width="72" style="651" customWidth="1"/>
    <col min="3075" max="3075" width="11.140625" style="651" customWidth="1"/>
    <col min="3076" max="3076" width="17" style="651" bestFit="1" customWidth="1"/>
    <col min="3077" max="3077" width="14.42578125" style="651" customWidth="1"/>
    <col min="3078" max="3078" width="16.28515625" style="651" bestFit="1" customWidth="1"/>
    <col min="3079" max="3328" width="9.140625" style="651"/>
    <col min="3329" max="3329" width="14.7109375" style="651" customWidth="1"/>
    <col min="3330" max="3330" width="72" style="651" customWidth="1"/>
    <col min="3331" max="3331" width="11.140625" style="651" customWidth="1"/>
    <col min="3332" max="3332" width="17" style="651" bestFit="1" customWidth="1"/>
    <col min="3333" max="3333" width="14.42578125" style="651" customWidth="1"/>
    <col min="3334" max="3334" width="16.28515625" style="651" bestFit="1" customWidth="1"/>
    <col min="3335" max="3584" width="9.140625" style="651"/>
    <col min="3585" max="3585" width="14.7109375" style="651" customWidth="1"/>
    <col min="3586" max="3586" width="72" style="651" customWidth="1"/>
    <col min="3587" max="3587" width="11.140625" style="651" customWidth="1"/>
    <col min="3588" max="3588" width="17" style="651" bestFit="1" customWidth="1"/>
    <col min="3589" max="3589" width="14.42578125" style="651" customWidth="1"/>
    <col min="3590" max="3590" width="16.28515625" style="651" bestFit="1" customWidth="1"/>
    <col min="3591" max="3840" width="9.140625" style="651"/>
    <col min="3841" max="3841" width="14.7109375" style="651" customWidth="1"/>
    <col min="3842" max="3842" width="72" style="651" customWidth="1"/>
    <col min="3843" max="3843" width="11.140625" style="651" customWidth="1"/>
    <col min="3844" max="3844" width="17" style="651" bestFit="1" customWidth="1"/>
    <col min="3845" max="3845" width="14.42578125" style="651" customWidth="1"/>
    <col min="3846" max="3846" width="16.28515625" style="651" bestFit="1" customWidth="1"/>
    <col min="3847" max="4096" width="9.140625" style="651"/>
    <col min="4097" max="4097" width="14.7109375" style="651" customWidth="1"/>
    <col min="4098" max="4098" width="72" style="651" customWidth="1"/>
    <col min="4099" max="4099" width="11.140625" style="651" customWidth="1"/>
    <col min="4100" max="4100" width="17" style="651" bestFit="1" customWidth="1"/>
    <col min="4101" max="4101" width="14.42578125" style="651" customWidth="1"/>
    <col min="4102" max="4102" width="16.28515625" style="651" bestFit="1" customWidth="1"/>
    <col min="4103" max="4352" width="9.140625" style="651"/>
    <col min="4353" max="4353" width="14.7109375" style="651" customWidth="1"/>
    <col min="4354" max="4354" width="72" style="651" customWidth="1"/>
    <col min="4355" max="4355" width="11.140625" style="651" customWidth="1"/>
    <col min="4356" max="4356" width="17" style="651" bestFit="1" customWidth="1"/>
    <col min="4357" max="4357" width="14.42578125" style="651" customWidth="1"/>
    <col min="4358" max="4358" width="16.28515625" style="651" bestFit="1" customWidth="1"/>
    <col min="4359" max="4608" width="9.140625" style="651"/>
    <col min="4609" max="4609" width="14.7109375" style="651" customWidth="1"/>
    <col min="4610" max="4610" width="72" style="651" customWidth="1"/>
    <col min="4611" max="4611" width="11.140625" style="651" customWidth="1"/>
    <col min="4612" max="4612" width="17" style="651" bestFit="1" customWidth="1"/>
    <col min="4613" max="4613" width="14.42578125" style="651" customWidth="1"/>
    <col min="4614" max="4614" width="16.28515625" style="651" bestFit="1" customWidth="1"/>
    <col min="4615" max="4864" width="9.140625" style="651"/>
    <col min="4865" max="4865" width="14.7109375" style="651" customWidth="1"/>
    <col min="4866" max="4866" width="72" style="651" customWidth="1"/>
    <col min="4867" max="4867" width="11.140625" style="651" customWidth="1"/>
    <col min="4868" max="4868" width="17" style="651" bestFit="1" customWidth="1"/>
    <col min="4869" max="4869" width="14.42578125" style="651" customWidth="1"/>
    <col min="4870" max="4870" width="16.28515625" style="651" bestFit="1" customWidth="1"/>
    <col min="4871" max="5120" width="9.140625" style="651"/>
    <col min="5121" max="5121" width="14.7109375" style="651" customWidth="1"/>
    <col min="5122" max="5122" width="72" style="651" customWidth="1"/>
    <col min="5123" max="5123" width="11.140625" style="651" customWidth="1"/>
    <col min="5124" max="5124" width="17" style="651" bestFit="1" customWidth="1"/>
    <col min="5125" max="5125" width="14.42578125" style="651" customWidth="1"/>
    <col min="5126" max="5126" width="16.28515625" style="651" bestFit="1" customWidth="1"/>
    <col min="5127" max="5376" width="9.140625" style="651"/>
    <col min="5377" max="5377" width="14.7109375" style="651" customWidth="1"/>
    <col min="5378" max="5378" width="72" style="651" customWidth="1"/>
    <col min="5379" max="5379" width="11.140625" style="651" customWidth="1"/>
    <col min="5380" max="5380" width="17" style="651" bestFit="1" customWidth="1"/>
    <col min="5381" max="5381" width="14.42578125" style="651" customWidth="1"/>
    <col min="5382" max="5382" width="16.28515625" style="651" bestFit="1" customWidth="1"/>
    <col min="5383" max="5632" width="9.140625" style="651"/>
    <col min="5633" max="5633" width="14.7109375" style="651" customWidth="1"/>
    <col min="5634" max="5634" width="72" style="651" customWidth="1"/>
    <col min="5635" max="5635" width="11.140625" style="651" customWidth="1"/>
    <col min="5636" max="5636" width="17" style="651" bestFit="1" customWidth="1"/>
    <col min="5637" max="5637" width="14.42578125" style="651" customWidth="1"/>
    <col min="5638" max="5638" width="16.28515625" style="651" bestFit="1" customWidth="1"/>
    <col min="5639" max="5888" width="9.140625" style="651"/>
    <col min="5889" max="5889" width="14.7109375" style="651" customWidth="1"/>
    <col min="5890" max="5890" width="72" style="651" customWidth="1"/>
    <col min="5891" max="5891" width="11.140625" style="651" customWidth="1"/>
    <col min="5892" max="5892" width="17" style="651" bestFit="1" customWidth="1"/>
    <col min="5893" max="5893" width="14.42578125" style="651" customWidth="1"/>
    <col min="5894" max="5894" width="16.28515625" style="651" bestFit="1" customWidth="1"/>
    <col min="5895" max="6144" width="9.140625" style="651"/>
    <col min="6145" max="6145" width="14.7109375" style="651" customWidth="1"/>
    <col min="6146" max="6146" width="72" style="651" customWidth="1"/>
    <col min="6147" max="6147" width="11.140625" style="651" customWidth="1"/>
    <col min="6148" max="6148" width="17" style="651" bestFit="1" customWidth="1"/>
    <col min="6149" max="6149" width="14.42578125" style="651" customWidth="1"/>
    <col min="6150" max="6150" width="16.28515625" style="651" bestFit="1" customWidth="1"/>
    <col min="6151" max="6400" width="9.140625" style="651"/>
    <col min="6401" max="6401" width="14.7109375" style="651" customWidth="1"/>
    <col min="6402" max="6402" width="72" style="651" customWidth="1"/>
    <col min="6403" max="6403" width="11.140625" style="651" customWidth="1"/>
    <col min="6404" max="6404" width="17" style="651" bestFit="1" customWidth="1"/>
    <col min="6405" max="6405" width="14.42578125" style="651" customWidth="1"/>
    <col min="6406" max="6406" width="16.28515625" style="651" bestFit="1" customWidth="1"/>
    <col min="6407" max="6656" width="9.140625" style="651"/>
    <col min="6657" max="6657" width="14.7109375" style="651" customWidth="1"/>
    <col min="6658" max="6658" width="72" style="651" customWidth="1"/>
    <col min="6659" max="6659" width="11.140625" style="651" customWidth="1"/>
    <col min="6660" max="6660" width="17" style="651" bestFit="1" customWidth="1"/>
    <col min="6661" max="6661" width="14.42578125" style="651" customWidth="1"/>
    <col min="6662" max="6662" width="16.28515625" style="651" bestFit="1" customWidth="1"/>
    <col min="6663" max="6912" width="9.140625" style="651"/>
    <col min="6913" max="6913" width="14.7109375" style="651" customWidth="1"/>
    <col min="6914" max="6914" width="72" style="651" customWidth="1"/>
    <col min="6915" max="6915" width="11.140625" style="651" customWidth="1"/>
    <col min="6916" max="6916" width="17" style="651" bestFit="1" customWidth="1"/>
    <col min="6917" max="6917" width="14.42578125" style="651" customWidth="1"/>
    <col min="6918" max="6918" width="16.28515625" style="651" bestFit="1" customWidth="1"/>
    <col min="6919" max="7168" width="9.140625" style="651"/>
    <col min="7169" max="7169" width="14.7109375" style="651" customWidth="1"/>
    <col min="7170" max="7170" width="72" style="651" customWidth="1"/>
    <col min="7171" max="7171" width="11.140625" style="651" customWidth="1"/>
    <col min="7172" max="7172" width="17" style="651" bestFit="1" customWidth="1"/>
    <col min="7173" max="7173" width="14.42578125" style="651" customWidth="1"/>
    <col min="7174" max="7174" width="16.28515625" style="651" bestFit="1" customWidth="1"/>
    <col min="7175" max="7424" width="9.140625" style="651"/>
    <col min="7425" max="7425" width="14.7109375" style="651" customWidth="1"/>
    <col min="7426" max="7426" width="72" style="651" customWidth="1"/>
    <col min="7427" max="7427" width="11.140625" style="651" customWidth="1"/>
    <col min="7428" max="7428" width="17" style="651" bestFit="1" customWidth="1"/>
    <col min="7429" max="7429" width="14.42578125" style="651" customWidth="1"/>
    <col min="7430" max="7430" width="16.28515625" style="651" bestFit="1" customWidth="1"/>
    <col min="7431" max="7680" width="9.140625" style="651"/>
    <col min="7681" max="7681" width="14.7109375" style="651" customWidth="1"/>
    <col min="7682" max="7682" width="72" style="651" customWidth="1"/>
    <col min="7683" max="7683" width="11.140625" style="651" customWidth="1"/>
    <col min="7684" max="7684" width="17" style="651" bestFit="1" customWidth="1"/>
    <col min="7685" max="7685" width="14.42578125" style="651" customWidth="1"/>
    <col min="7686" max="7686" width="16.28515625" style="651" bestFit="1" customWidth="1"/>
    <col min="7687" max="7936" width="9.140625" style="651"/>
    <col min="7937" max="7937" width="14.7109375" style="651" customWidth="1"/>
    <col min="7938" max="7938" width="72" style="651" customWidth="1"/>
    <col min="7939" max="7939" width="11.140625" style="651" customWidth="1"/>
    <col min="7940" max="7940" width="17" style="651" bestFit="1" customWidth="1"/>
    <col min="7941" max="7941" width="14.42578125" style="651" customWidth="1"/>
    <col min="7942" max="7942" width="16.28515625" style="651" bestFit="1" customWidth="1"/>
    <col min="7943" max="8192" width="9.140625" style="651"/>
    <col min="8193" max="8193" width="14.7109375" style="651" customWidth="1"/>
    <col min="8194" max="8194" width="72" style="651" customWidth="1"/>
    <col min="8195" max="8195" width="11.140625" style="651" customWidth="1"/>
    <col min="8196" max="8196" width="17" style="651" bestFit="1" customWidth="1"/>
    <col min="8197" max="8197" width="14.42578125" style="651" customWidth="1"/>
    <col min="8198" max="8198" width="16.28515625" style="651" bestFit="1" customWidth="1"/>
    <col min="8199" max="8448" width="9.140625" style="651"/>
    <col min="8449" max="8449" width="14.7109375" style="651" customWidth="1"/>
    <col min="8450" max="8450" width="72" style="651" customWidth="1"/>
    <col min="8451" max="8451" width="11.140625" style="651" customWidth="1"/>
    <col min="8452" max="8452" width="17" style="651" bestFit="1" customWidth="1"/>
    <col min="8453" max="8453" width="14.42578125" style="651" customWidth="1"/>
    <col min="8454" max="8454" width="16.28515625" style="651" bestFit="1" customWidth="1"/>
    <col min="8455" max="8704" width="9.140625" style="651"/>
    <col min="8705" max="8705" width="14.7109375" style="651" customWidth="1"/>
    <col min="8706" max="8706" width="72" style="651" customWidth="1"/>
    <col min="8707" max="8707" width="11.140625" style="651" customWidth="1"/>
    <col min="8708" max="8708" width="17" style="651" bestFit="1" customWidth="1"/>
    <col min="8709" max="8709" width="14.42578125" style="651" customWidth="1"/>
    <col min="8710" max="8710" width="16.28515625" style="651" bestFit="1" customWidth="1"/>
    <col min="8711" max="8960" width="9.140625" style="651"/>
    <col min="8961" max="8961" width="14.7109375" style="651" customWidth="1"/>
    <col min="8962" max="8962" width="72" style="651" customWidth="1"/>
    <col min="8963" max="8963" width="11.140625" style="651" customWidth="1"/>
    <col min="8964" max="8964" width="17" style="651" bestFit="1" customWidth="1"/>
    <col min="8965" max="8965" width="14.42578125" style="651" customWidth="1"/>
    <col min="8966" max="8966" width="16.28515625" style="651" bestFit="1" customWidth="1"/>
    <col min="8967" max="9216" width="9.140625" style="651"/>
    <col min="9217" max="9217" width="14.7109375" style="651" customWidth="1"/>
    <col min="9218" max="9218" width="72" style="651" customWidth="1"/>
    <col min="9219" max="9219" width="11.140625" style="651" customWidth="1"/>
    <col min="9220" max="9220" width="17" style="651" bestFit="1" customWidth="1"/>
    <col min="9221" max="9221" width="14.42578125" style="651" customWidth="1"/>
    <col min="9222" max="9222" width="16.28515625" style="651" bestFit="1" customWidth="1"/>
    <col min="9223" max="9472" width="9.140625" style="651"/>
    <col min="9473" max="9473" width="14.7109375" style="651" customWidth="1"/>
    <col min="9474" max="9474" width="72" style="651" customWidth="1"/>
    <col min="9475" max="9475" width="11.140625" style="651" customWidth="1"/>
    <col min="9476" max="9476" width="17" style="651" bestFit="1" customWidth="1"/>
    <col min="9477" max="9477" width="14.42578125" style="651" customWidth="1"/>
    <col min="9478" max="9478" width="16.28515625" style="651" bestFit="1" customWidth="1"/>
    <col min="9479" max="9728" width="9.140625" style="651"/>
    <col min="9729" max="9729" width="14.7109375" style="651" customWidth="1"/>
    <col min="9730" max="9730" width="72" style="651" customWidth="1"/>
    <col min="9731" max="9731" width="11.140625" style="651" customWidth="1"/>
    <col min="9732" max="9732" width="17" style="651" bestFit="1" customWidth="1"/>
    <col min="9733" max="9733" width="14.42578125" style="651" customWidth="1"/>
    <col min="9734" max="9734" width="16.28515625" style="651" bestFit="1" customWidth="1"/>
    <col min="9735" max="9984" width="9.140625" style="651"/>
    <col min="9985" max="9985" width="14.7109375" style="651" customWidth="1"/>
    <col min="9986" max="9986" width="72" style="651" customWidth="1"/>
    <col min="9987" max="9987" width="11.140625" style="651" customWidth="1"/>
    <col min="9988" max="9988" width="17" style="651" bestFit="1" customWidth="1"/>
    <col min="9989" max="9989" width="14.42578125" style="651" customWidth="1"/>
    <col min="9990" max="9990" width="16.28515625" style="651" bestFit="1" customWidth="1"/>
    <col min="9991" max="10240" width="9.140625" style="651"/>
    <col min="10241" max="10241" width="14.7109375" style="651" customWidth="1"/>
    <col min="10242" max="10242" width="72" style="651" customWidth="1"/>
    <col min="10243" max="10243" width="11.140625" style="651" customWidth="1"/>
    <col min="10244" max="10244" width="17" style="651" bestFit="1" customWidth="1"/>
    <col min="10245" max="10245" width="14.42578125" style="651" customWidth="1"/>
    <col min="10246" max="10246" width="16.28515625" style="651" bestFit="1" customWidth="1"/>
    <col min="10247" max="10496" width="9.140625" style="651"/>
    <col min="10497" max="10497" width="14.7109375" style="651" customWidth="1"/>
    <col min="10498" max="10498" width="72" style="651" customWidth="1"/>
    <col min="10499" max="10499" width="11.140625" style="651" customWidth="1"/>
    <col min="10500" max="10500" width="17" style="651" bestFit="1" customWidth="1"/>
    <col min="10501" max="10501" width="14.42578125" style="651" customWidth="1"/>
    <col min="10502" max="10502" width="16.28515625" style="651" bestFit="1" customWidth="1"/>
    <col min="10503" max="10752" width="9.140625" style="651"/>
    <col min="10753" max="10753" width="14.7109375" style="651" customWidth="1"/>
    <col min="10754" max="10754" width="72" style="651" customWidth="1"/>
    <col min="10755" max="10755" width="11.140625" style="651" customWidth="1"/>
    <col min="10756" max="10756" width="17" style="651" bestFit="1" customWidth="1"/>
    <col min="10757" max="10757" width="14.42578125" style="651" customWidth="1"/>
    <col min="10758" max="10758" width="16.28515625" style="651" bestFit="1" customWidth="1"/>
    <col min="10759" max="11008" width="9.140625" style="651"/>
    <col min="11009" max="11009" width="14.7109375" style="651" customWidth="1"/>
    <col min="11010" max="11010" width="72" style="651" customWidth="1"/>
    <col min="11011" max="11011" width="11.140625" style="651" customWidth="1"/>
    <col min="11012" max="11012" width="17" style="651" bestFit="1" customWidth="1"/>
    <col min="11013" max="11013" width="14.42578125" style="651" customWidth="1"/>
    <col min="11014" max="11014" width="16.28515625" style="651" bestFit="1" customWidth="1"/>
    <col min="11015" max="11264" width="9.140625" style="651"/>
    <col min="11265" max="11265" width="14.7109375" style="651" customWidth="1"/>
    <col min="11266" max="11266" width="72" style="651" customWidth="1"/>
    <col min="11267" max="11267" width="11.140625" style="651" customWidth="1"/>
    <col min="11268" max="11268" width="17" style="651" bestFit="1" customWidth="1"/>
    <col min="11269" max="11269" width="14.42578125" style="651" customWidth="1"/>
    <col min="11270" max="11270" width="16.28515625" style="651" bestFit="1" customWidth="1"/>
    <col min="11271" max="11520" width="9.140625" style="651"/>
    <col min="11521" max="11521" width="14.7109375" style="651" customWidth="1"/>
    <col min="11522" max="11522" width="72" style="651" customWidth="1"/>
    <col min="11523" max="11523" width="11.140625" style="651" customWidth="1"/>
    <col min="11524" max="11524" width="17" style="651" bestFit="1" customWidth="1"/>
    <col min="11525" max="11525" width="14.42578125" style="651" customWidth="1"/>
    <col min="11526" max="11526" width="16.28515625" style="651" bestFit="1" customWidth="1"/>
    <col min="11527" max="11776" width="9.140625" style="651"/>
    <col min="11777" max="11777" width="14.7109375" style="651" customWidth="1"/>
    <col min="11778" max="11778" width="72" style="651" customWidth="1"/>
    <col min="11779" max="11779" width="11.140625" style="651" customWidth="1"/>
    <col min="11780" max="11780" width="17" style="651" bestFit="1" customWidth="1"/>
    <col min="11781" max="11781" width="14.42578125" style="651" customWidth="1"/>
    <col min="11782" max="11782" width="16.28515625" style="651" bestFit="1" customWidth="1"/>
    <col min="11783" max="12032" width="9.140625" style="651"/>
    <col min="12033" max="12033" width="14.7109375" style="651" customWidth="1"/>
    <col min="12034" max="12034" width="72" style="651" customWidth="1"/>
    <col min="12035" max="12035" width="11.140625" style="651" customWidth="1"/>
    <col min="12036" max="12036" width="17" style="651" bestFit="1" customWidth="1"/>
    <col min="12037" max="12037" width="14.42578125" style="651" customWidth="1"/>
    <col min="12038" max="12038" width="16.28515625" style="651" bestFit="1" customWidth="1"/>
    <col min="12039" max="12288" width="9.140625" style="651"/>
    <col min="12289" max="12289" width="14.7109375" style="651" customWidth="1"/>
    <col min="12290" max="12290" width="72" style="651" customWidth="1"/>
    <col min="12291" max="12291" width="11.140625" style="651" customWidth="1"/>
    <col min="12292" max="12292" width="17" style="651" bestFit="1" customWidth="1"/>
    <col min="12293" max="12293" width="14.42578125" style="651" customWidth="1"/>
    <col min="12294" max="12294" width="16.28515625" style="651" bestFit="1" customWidth="1"/>
    <col min="12295" max="12544" width="9.140625" style="651"/>
    <col min="12545" max="12545" width="14.7109375" style="651" customWidth="1"/>
    <col min="12546" max="12546" width="72" style="651" customWidth="1"/>
    <col min="12547" max="12547" width="11.140625" style="651" customWidth="1"/>
    <col min="12548" max="12548" width="17" style="651" bestFit="1" customWidth="1"/>
    <col min="12549" max="12549" width="14.42578125" style="651" customWidth="1"/>
    <col min="12550" max="12550" width="16.28515625" style="651" bestFit="1" customWidth="1"/>
    <col min="12551" max="12800" width="9.140625" style="651"/>
    <col min="12801" max="12801" width="14.7109375" style="651" customWidth="1"/>
    <col min="12802" max="12802" width="72" style="651" customWidth="1"/>
    <col min="12803" max="12803" width="11.140625" style="651" customWidth="1"/>
    <col min="12804" max="12804" width="17" style="651" bestFit="1" customWidth="1"/>
    <col min="12805" max="12805" width="14.42578125" style="651" customWidth="1"/>
    <col min="12806" max="12806" width="16.28515625" style="651" bestFit="1" customWidth="1"/>
    <col min="12807" max="13056" width="9.140625" style="651"/>
    <col min="13057" max="13057" width="14.7109375" style="651" customWidth="1"/>
    <col min="13058" max="13058" width="72" style="651" customWidth="1"/>
    <col min="13059" max="13059" width="11.140625" style="651" customWidth="1"/>
    <col min="13060" max="13060" width="17" style="651" bestFit="1" customWidth="1"/>
    <col min="13061" max="13061" width="14.42578125" style="651" customWidth="1"/>
    <col min="13062" max="13062" width="16.28515625" style="651" bestFit="1" customWidth="1"/>
    <col min="13063" max="13312" width="9.140625" style="651"/>
    <col min="13313" max="13313" width="14.7109375" style="651" customWidth="1"/>
    <col min="13314" max="13314" width="72" style="651" customWidth="1"/>
    <col min="13315" max="13315" width="11.140625" style="651" customWidth="1"/>
    <col min="13316" max="13316" width="17" style="651" bestFit="1" customWidth="1"/>
    <col min="13317" max="13317" width="14.42578125" style="651" customWidth="1"/>
    <col min="13318" max="13318" width="16.28515625" style="651" bestFit="1" customWidth="1"/>
    <col min="13319" max="13568" width="9.140625" style="651"/>
    <col min="13569" max="13569" width="14.7109375" style="651" customWidth="1"/>
    <col min="13570" max="13570" width="72" style="651" customWidth="1"/>
    <col min="13571" max="13571" width="11.140625" style="651" customWidth="1"/>
    <col min="13572" max="13572" width="17" style="651" bestFit="1" customWidth="1"/>
    <col min="13573" max="13573" width="14.42578125" style="651" customWidth="1"/>
    <col min="13574" max="13574" width="16.28515625" style="651" bestFit="1" customWidth="1"/>
    <col min="13575" max="13824" width="9.140625" style="651"/>
    <col min="13825" max="13825" width="14.7109375" style="651" customWidth="1"/>
    <col min="13826" max="13826" width="72" style="651" customWidth="1"/>
    <col min="13827" max="13827" width="11.140625" style="651" customWidth="1"/>
    <col min="13828" max="13828" width="17" style="651" bestFit="1" customWidth="1"/>
    <col min="13829" max="13829" width="14.42578125" style="651" customWidth="1"/>
    <col min="13830" max="13830" width="16.28515625" style="651" bestFit="1" customWidth="1"/>
    <col min="13831" max="14080" width="9.140625" style="651"/>
    <col min="14081" max="14081" width="14.7109375" style="651" customWidth="1"/>
    <col min="14082" max="14082" width="72" style="651" customWidth="1"/>
    <col min="14083" max="14083" width="11.140625" style="651" customWidth="1"/>
    <col min="14084" max="14084" width="17" style="651" bestFit="1" customWidth="1"/>
    <col min="14085" max="14085" width="14.42578125" style="651" customWidth="1"/>
    <col min="14086" max="14086" width="16.28515625" style="651" bestFit="1" customWidth="1"/>
    <col min="14087" max="14336" width="9.140625" style="651"/>
    <col min="14337" max="14337" width="14.7109375" style="651" customWidth="1"/>
    <col min="14338" max="14338" width="72" style="651" customWidth="1"/>
    <col min="14339" max="14339" width="11.140625" style="651" customWidth="1"/>
    <col min="14340" max="14340" width="17" style="651" bestFit="1" customWidth="1"/>
    <col min="14341" max="14341" width="14.42578125" style="651" customWidth="1"/>
    <col min="14342" max="14342" width="16.28515625" style="651" bestFit="1" customWidth="1"/>
    <col min="14343" max="14592" width="9.140625" style="651"/>
    <col min="14593" max="14593" width="14.7109375" style="651" customWidth="1"/>
    <col min="14594" max="14594" width="72" style="651" customWidth="1"/>
    <col min="14595" max="14595" width="11.140625" style="651" customWidth="1"/>
    <col min="14596" max="14596" width="17" style="651" bestFit="1" customWidth="1"/>
    <col min="14597" max="14597" width="14.42578125" style="651" customWidth="1"/>
    <col min="14598" max="14598" width="16.28515625" style="651" bestFit="1" customWidth="1"/>
    <col min="14599" max="14848" width="9.140625" style="651"/>
    <col min="14849" max="14849" width="14.7109375" style="651" customWidth="1"/>
    <col min="14850" max="14850" width="72" style="651" customWidth="1"/>
    <col min="14851" max="14851" width="11.140625" style="651" customWidth="1"/>
    <col min="14852" max="14852" width="17" style="651" bestFit="1" customWidth="1"/>
    <col min="14853" max="14853" width="14.42578125" style="651" customWidth="1"/>
    <col min="14854" max="14854" width="16.28515625" style="651" bestFit="1" customWidth="1"/>
    <col min="14855" max="15104" width="9.140625" style="651"/>
    <col min="15105" max="15105" width="14.7109375" style="651" customWidth="1"/>
    <col min="15106" max="15106" width="72" style="651" customWidth="1"/>
    <col min="15107" max="15107" width="11.140625" style="651" customWidth="1"/>
    <col min="15108" max="15108" width="17" style="651" bestFit="1" customWidth="1"/>
    <col min="15109" max="15109" width="14.42578125" style="651" customWidth="1"/>
    <col min="15110" max="15110" width="16.28515625" style="651" bestFit="1" customWidth="1"/>
    <col min="15111" max="15360" width="9.140625" style="651"/>
    <col min="15361" max="15361" width="14.7109375" style="651" customWidth="1"/>
    <col min="15362" max="15362" width="72" style="651" customWidth="1"/>
    <col min="15363" max="15363" width="11.140625" style="651" customWidth="1"/>
    <col min="15364" max="15364" width="17" style="651" bestFit="1" customWidth="1"/>
    <col min="15365" max="15365" width="14.42578125" style="651" customWidth="1"/>
    <col min="15366" max="15366" width="16.28515625" style="651" bestFit="1" customWidth="1"/>
    <col min="15367" max="15616" width="9.140625" style="651"/>
    <col min="15617" max="15617" width="14.7109375" style="651" customWidth="1"/>
    <col min="15618" max="15618" width="72" style="651" customWidth="1"/>
    <col min="15619" max="15619" width="11.140625" style="651" customWidth="1"/>
    <col min="15620" max="15620" width="17" style="651" bestFit="1" customWidth="1"/>
    <col min="15621" max="15621" width="14.42578125" style="651" customWidth="1"/>
    <col min="15622" max="15622" width="16.28515625" style="651" bestFit="1" customWidth="1"/>
    <col min="15623" max="15872" width="9.140625" style="651"/>
    <col min="15873" max="15873" width="14.7109375" style="651" customWidth="1"/>
    <col min="15874" max="15874" width="72" style="651" customWidth="1"/>
    <col min="15875" max="15875" width="11.140625" style="651" customWidth="1"/>
    <col min="15876" max="15876" width="17" style="651" bestFit="1" customWidth="1"/>
    <col min="15877" max="15877" width="14.42578125" style="651" customWidth="1"/>
    <col min="15878" max="15878" width="16.28515625" style="651" bestFit="1" customWidth="1"/>
    <col min="15879" max="16128" width="9.140625" style="651"/>
    <col min="16129" max="16129" width="14.7109375" style="651" customWidth="1"/>
    <col min="16130" max="16130" width="72" style="651" customWidth="1"/>
    <col min="16131" max="16131" width="11.140625" style="651" customWidth="1"/>
    <col min="16132" max="16132" width="17" style="651" bestFit="1" customWidth="1"/>
    <col min="16133" max="16133" width="14.42578125" style="651" customWidth="1"/>
    <col min="16134" max="16134" width="16.28515625" style="651" bestFit="1" customWidth="1"/>
    <col min="16135" max="16384" width="9.140625" style="651"/>
  </cols>
  <sheetData>
    <row r="1" spans="1:6">
      <c r="A1" s="1335" t="s">
        <v>68</v>
      </c>
      <c r="B1" s="1335"/>
      <c r="C1" s="1335"/>
      <c r="D1" s="1335"/>
      <c r="E1" s="1335"/>
      <c r="F1" s="1335"/>
    </row>
    <row r="2" spans="1:6" ht="18">
      <c r="A2" s="1336" t="s">
        <v>109</v>
      </c>
      <c r="B2" s="1336"/>
      <c r="C2" s="1336"/>
      <c r="D2" s="1336"/>
      <c r="E2" s="1336"/>
      <c r="F2" s="1336"/>
    </row>
    <row r="3" spans="1:6">
      <c r="A3" s="1337" t="s">
        <v>281</v>
      </c>
      <c r="B3" s="1337"/>
      <c r="C3" s="1337"/>
      <c r="D3" s="1337"/>
      <c r="E3" s="1337"/>
      <c r="F3" s="1337"/>
    </row>
    <row r="4" spans="1:6">
      <c r="A4" s="1338" t="s">
        <v>71</v>
      </c>
      <c r="B4" s="1338"/>
      <c r="C4" s="1338"/>
      <c r="D4" s="1338"/>
      <c r="E4" s="1338"/>
      <c r="F4" s="1338"/>
    </row>
    <row r="5" spans="1:6">
      <c r="A5" s="652"/>
      <c r="B5" s="653"/>
      <c r="C5" s="653"/>
      <c r="D5" s="653"/>
      <c r="E5" s="653"/>
      <c r="F5" s="653"/>
    </row>
    <row r="6" spans="1:6" s="655" customFormat="1" ht="12.75">
      <c r="A6" s="654" t="s">
        <v>313</v>
      </c>
      <c r="B6" s="1315" t="s">
        <v>398</v>
      </c>
      <c r="C6" s="1315"/>
      <c r="D6" s="1315"/>
      <c r="E6" s="1315"/>
      <c r="F6" s="653"/>
    </row>
    <row r="7" spans="1:6" s="655" customFormat="1" ht="12.75">
      <c r="A7" s="656" t="s">
        <v>314</v>
      </c>
      <c r="B7" s="657">
        <v>44501</v>
      </c>
      <c r="C7" s="656"/>
      <c r="D7" s="656"/>
      <c r="E7" s="656"/>
      <c r="F7" s="653"/>
    </row>
    <row r="8" spans="1:6" s="655" customFormat="1" ht="12.75">
      <c r="A8" s="658" t="s">
        <v>399</v>
      </c>
      <c r="B8" s="658" t="s">
        <v>400</v>
      </c>
      <c r="C8" s="659" t="s">
        <v>401</v>
      </c>
      <c r="D8" s="660" t="s">
        <v>402</v>
      </c>
      <c r="E8" s="658" t="s">
        <v>403</v>
      </c>
      <c r="F8" s="658" t="s">
        <v>404</v>
      </c>
    </row>
    <row r="9" spans="1:6" s="655" customFormat="1" ht="25.5">
      <c r="A9" s="661">
        <v>5811</v>
      </c>
      <c r="B9" s="662" t="s">
        <v>405</v>
      </c>
      <c r="C9" s="663" t="s">
        <v>406</v>
      </c>
      <c r="D9" s="1024">
        <v>151.63999999999999</v>
      </c>
      <c r="E9" s="664">
        <v>7.0000000000000001E-3</v>
      </c>
      <c r="F9" s="665">
        <f>ROUND(E9*D9,2)</f>
        <v>1.06</v>
      </c>
    </row>
    <row r="10" spans="1:6" s="655" customFormat="1" ht="12.75">
      <c r="A10" s="1313" t="s">
        <v>407</v>
      </c>
      <c r="B10" s="1314"/>
      <c r="C10" s="1314"/>
      <c r="D10" s="1314"/>
      <c r="E10" s="1314"/>
      <c r="F10" s="666">
        <f>SUM(F9:F9)</f>
        <v>1.06</v>
      </c>
    </row>
    <row r="11" spans="1:6" s="655" customFormat="1" ht="12.75">
      <c r="A11" s="667" t="s">
        <v>408</v>
      </c>
      <c r="B11" s="667"/>
    </row>
    <row r="12" spans="1:6" s="655" customFormat="1" ht="12.75">
      <c r="A12" s="667" t="s">
        <v>409</v>
      </c>
      <c r="B12" s="667"/>
    </row>
    <row r="13" spans="1:6" s="655" customFormat="1" ht="12.75">
      <c r="A13" s="668"/>
    </row>
    <row r="14" spans="1:6" s="655" customFormat="1" ht="12.75">
      <c r="A14" s="654" t="s">
        <v>313</v>
      </c>
      <c r="B14" s="1315" t="s">
        <v>410</v>
      </c>
      <c r="C14" s="1315"/>
      <c r="D14" s="1315"/>
      <c r="E14" s="1315"/>
      <c r="F14" s="653"/>
    </row>
    <row r="15" spans="1:6" s="655" customFormat="1" ht="12.75">
      <c r="A15" s="656" t="s">
        <v>314</v>
      </c>
      <c r="B15" s="657">
        <f>B7</f>
        <v>44501</v>
      </c>
      <c r="C15" s="656"/>
      <c r="D15" s="656"/>
      <c r="E15" s="656"/>
      <c r="F15" s="653"/>
    </row>
    <row r="16" spans="1:6" s="655" customFormat="1" ht="12.75">
      <c r="A16" s="658" t="s">
        <v>399</v>
      </c>
      <c r="B16" s="658" t="s">
        <v>400</v>
      </c>
      <c r="C16" s="659" t="s">
        <v>401</v>
      </c>
      <c r="D16" s="660" t="s">
        <v>402</v>
      </c>
      <c r="E16" s="658" t="s">
        <v>403</v>
      </c>
      <c r="F16" s="658" t="s">
        <v>404</v>
      </c>
    </row>
    <row r="17" spans="1:6" s="655" customFormat="1" ht="12.75">
      <c r="A17" s="661">
        <v>4741</v>
      </c>
      <c r="B17" s="669" t="s">
        <v>411</v>
      </c>
      <c r="C17" s="661" t="s">
        <v>9</v>
      </c>
      <c r="D17" s="1025">
        <v>66.709999999999994</v>
      </c>
      <c r="E17" s="664">
        <v>1.1499999999999999</v>
      </c>
      <c r="F17" s="665">
        <f>ROUND(E17*D17,2)</f>
        <v>76.72</v>
      </c>
    </row>
    <row r="18" spans="1:6" s="655" customFormat="1" ht="12.75">
      <c r="A18" s="661">
        <v>88316</v>
      </c>
      <c r="B18" s="662" t="s">
        <v>412</v>
      </c>
      <c r="C18" s="663" t="s">
        <v>87</v>
      </c>
      <c r="D18" s="1025">
        <v>17.420000000000002</v>
      </c>
      <c r="E18" s="664">
        <v>1.3</v>
      </c>
      <c r="F18" s="665">
        <f>ROUND(E18*D18,2)</f>
        <v>22.65</v>
      </c>
    </row>
    <row r="19" spans="1:6" s="655" customFormat="1" ht="12.75">
      <c r="A19" s="1313" t="s">
        <v>407</v>
      </c>
      <c r="B19" s="1314"/>
      <c r="C19" s="1314"/>
      <c r="D19" s="1314"/>
      <c r="E19" s="1314"/>
      <c r="F19" s="666">
        <f>SUM(F17:F18)</f>
        <v>99.37</v>
      </c>
    </row>
    <row r="20" spans="1:6" s="655" customFormat="1" ht="12.75">
      <c r="A20" s="667" t="s">
        <v>413</v>
      </c>
      <c r="B20" s="667"/>
    </row>
    <row r="21" spans="1:6" s="655" customFormat="1" ht="12.75">
      <c r="A21" s="670" t="s">
        <v>414</v>
      </c>
      <c r="B21" s="667"/>
    </row>
    <row r="22" spans="1:6" s="655" customFormat="1" ht="12.75"/>
    <row r="23" spans="1:6" s="655" customFormat="1" ht="12.75">
      <c r="B23" s="667"/>
    </row>
    <row r="24" spans="1:6" s="655" customFormat="1" ht="12.75">
      <c r="A24" s="676" t="s">
        <v>313</v>
      </c>
      <c r="B24" s="1315" t="s">
        <v>418</v>
      </c>
      <c r="C24" s="1315"/>
      <c r="D24" s="1315"/>
      <c r="E24" s="1315"/>
      <c r="F24" s="677"/>
    </row>
    <row r="25" spans="1:6" s="655" customFormat="1" ht="12.75">
      <c r="A25" s="678" t="s">
        <v>314</v>
      </c>
      <c r="B25" s="657">
        <v>44409</v>
      </c>
      <c r="C25" s="679"/>
      <c r="D25" s="679"/>
      <c r="E25" s="679"/>
      <c r="F25" s="677"/>
    </row>
    <row r="26" spans="1:6" s="655" customFormat="1" ht="12.75">
      <c r="A26" s="660" t="s">
        <v>399</v>
      </c>
      <c r="B26" s="660" t="s">
        <v>400</v>
      </c>
      <c r="C26" s="680" t="s">
        <v>401</v>
      </c>
      <c r="D26" s="660" t="s">
        <v>402</v>
      </c>
      <c r="E26" s="660" t="s">
        <v>403</v>
      </c>
      <c r="F26" s="660" t="s">
        <v>419</v>
      </c>
    </row>
    <row r="27" spans="1:6" s="655" customFormat="1" ht="25.5">
      <c r="A27" s="661">
        <v>73536</v>
      </c>
      <c r="B27" s="662" t="s">
        <v>420</v>
      </c>
      <c r="C27" s="663" t="s">
        <v>406</v>
      </c>
      <c r="D27" s="1025">
        <v>8.6300000000000008</v>
      </c>
      <c r="E27" s="663">
        <v>1</v>
      </c>
      <c r="F27" s="665">
        <f>ROUND(E27*D27,2)</f>
        <v>8.6300000000000008</v>
      </c>
    </row>
    <row r="28" spans="1:6" s="655" customFormat="1" ht="12.75">
      <c r="A28" s="671">
        <v>88316</v>
      </c>
      <c r="B28" s="672" t="s">
        <v>412</v>
      </c>
      <c r="C28" s="673" t="s">
        <v>87</v>
      </c>
      <c r="D28" s="1025">
        <v>17.420000000000002</v>
      </c>
      <c r="E28" s="673">
        <v>0.1</v>
      </c>
      <c r="F28" s="674">
        <f>ROUND(D28*E28,2)</f>
        <v>1.74</v>
      </c>
    </row>
    <row r="29" spans="1:6" s="655" customFormat="1" ht="12.75">
      <c r="A29" s="1339" t="s">
        <v>421</v>
      </c>
      <c r="B29" s="1340"/>
      <c r="C29" s="1340"/>
      <c r="D29" s="1340"/>
      <c r="E29" s="1340"/>
      <c r="F29" s="681">
        <f>SUM(F27:F28)</f>
        <v>10.370000000000001</v>
      </c>
    </row>
    <row r="30" spans="1:6" s="655" customFormat="1" ht="12.75">
      <c r="A30" s="682" t="s">
        <v>422</v>
      </c>
      <c r="B30" s="682"/>
      <c r="C30" s="683"/>
      <c r="D30" s="683"/>
      <c r="E30" s="683"/>
      <c r="F30" s="683"/>
    </row>
    <row r="31" spans="1:6" s="655" customFormat="1" ht="12.75">
      <c r="A31" s="682" t="s">
        <v>423</v>
      </c>
      <c r="B31" s="682"/>
      <c r="C31" s="683"/>
      <c r="D31" s="683"/>
      <c r="E31" s="683"/>
      <c r="F31" s="683"/>
    </row>
    <row r="32" spans="1:6" s="655" customFormat="1" ht="12.75">
      <c r="A32" s="683"/>
      <c r="B32" s="683"/>
      <c r="C32" s="683"/>
      <c r="D32" s="683"/>
      <c r="E32" s="683"/>
      <c r="F32" s="683"/>
    </row>
    <row r="33" spans="1:6" s="655" customFormat="1" ht="12.75">
      <c r="A33" s="676" t="s">
        <v>313</v>
      </c>
      <c r="B33" s="1315" t="s">
        <v>424</v>
      </c>
      <c r="C33" s="1315"/>
      <c r="D33" s="1315"/>
      <c r="E33" s="684"/>
      <c r="F33" s="684"/>
    </row>
    <row r="34" spans="1:6">
      <c r="A34" s="678" t="s">
        <v>314</v>
      </c>
      <c r="B34" s="657">
        <f>B7</f>
        <v>44501</v>
      </c>
      <c r="C34" s="679"/>
      <c r="D34" s="679"/>
      <c r="E34" s="684"/>
      <c r="F34" s="684"/>
    </row>
    <row r="35" spans="1:6">
      <c r="A35" s="660" t="s">
        <v>399</v>
      </c>
      <c r="B35" s="660" t="s">
        <v>400</v>
      </c>
      <c r="C35" s="680" t="s">
        <v>425</v>
      </c>
      <c r="D35" s="660" t="s">
        <v>402</v>
      </c>
      <c r="E35" s="660" t="s">
        <v>403</v>
      </c>
      <c r="F35" s="660" t="s">
        <v>426</v>
      </c>
    </row>
    <row r="36" spans="1:6">
      <c r="A36" s="685">
        <v>88316</v>
      </c>
      <c r="B36" s="686" t="s">
        <v>412</v>
      </c>
      <c r="C36" s="687" t="s">
        <v>87</v>
      </c>
      <c r="D36" s="688">
        <v>17.420000000000002</v>
      </c>
      <c r="E36" s="663">
        <v>4.8599999999999997E-2</v>
      </c>
      <c r="F36" s="688">
        <f t="shared" ref="F36:F43" si="0">ROUND(E36*D36,2)</f>
        <v>0.85</v>
      </c>
    </row>
    <row r="37" spans="1:6">
      <c r="A37" s="685">
        <v>88262</v>
      </c>
      <c r="B37" s="686" t="s">
        <v>427</v>
      </c>
      <c r="C37" s="687" t="s">
        <v>87</v>
      </c>
      <c r="D37" s="688">
        <v>24.73</v>
      </c>
      <c r="E37" s="673">
        <v>2.4299999999999999E-2</v>
      </c>
      <c r="F37" s="688">
        <f t="shared" si="0"/>
        <v>0.6</v>
      </c>
    </row>
    <row r="38" spans="1:6">
      <c r="A38" s="685">
        <v>43082</v>
      </c>
      <c r="B38" s="686" t="s">
        <v>428</v>
      </c>
      <c r="C38" s="687" t="s">
        <v>333</v>
      </c>
      <c r="D38" s="688">
        <v>14.98</v>
      </c>
      <c r="E38" s="663">
        <v>1.8800000000000001E-2</v>
      </c>
      <c r="F38" s="688">
        <f t="shared" si="0"/>
        <v>0.28000000000000003</v>
      </c>
    </row>
    <row r="39" spans="1:6">
      <c r="A39" s="685">
        <v>10957</v>
      </c>
      <c r="B39" s="686" t="s">
        <v>429</v>
      </c>
      <c r="C39" s="687" t="s">
        <v>333</v>
      </c>
      <c r="D39" s="688">
        <v>14.64</v>
      </c>
      <c r="E39" s="673">
        <v>0.75280000000000002</v>
      </c>
      <c r="F39" s="688">
        <f t="shared" si="0"/>
        <v>11.02</v>
      </c>
    </row>
    <row r="40" spans="1:6">
      <c r="A40" s="685">
        <v>2745</v>
      </c>
      <c r="B40" s="686" t="s">
        <v>430</v>
      </c>
      <c r="C40" s="687" t="s">
        <v>38</v>
      </c>
      <c r="D40" s="688">
        <v>2.92</v>
      </c>
      <c r="E40" s="663">
        <v>3.0999999999999999E-3</v>
      </c>
      <c r="F40" s="688">
        <f t="shared" si="0"/>
        <v>0.01</v>
      </c>
    </row>
    <row r="41" spans="1:6" ht="38.25">
      <c r="A41" s="685">
        <v>5928</v>
      </c>
      <c r="B41" s="686" t="s">
        <v>431</v>
      </c>
      <c r="C41" s="687" t="s">
        <v>87</v>
      </c>
      <c r="D41" s="688">
        <v>187.33</v>
      </c>
      <c r="E41" s="673">
        <v>2.0000000000000001E-4</v>
      </c>
      <c r="F41" s="688">
        <f t="shared" si="0"/>
        <v>0.04</v>
      </c>
    </row>
    <row r="42" spans="1:6" ht="25.5">
      <c r="A42" s="685">
        <v>90991</v>
      </c>
      <c r="B42" s="689" t="s">
        <v>432</v>
      </c>
      <c r="C42" s="687" t="s">
        <v>87</v>
      </c>
      <c r="D42" s="688">
        <v>155.86000000000001</v>
      </c>
      <c r="E42" s="663">
        <v>2.1899999999999999E-2</v>
      </c>
      <c r="F42" s="688">
        <f t="shared" si="0"/>
        <v>3.41</v>
      </c>
    </row>
    <row r="43" spans="1:6" s="652" customFormat="1" ht="25.5">
      <c r="A43" s="685">
        <v>84013</v>
      </c>
      <c r="B43" s="690" t="s">
        <v>433</v>
      </c>
      <c r="C43" s="691" t="s">
        <v>87</v>
      </c>
      <c r="D43" s="692">
        <v>61.93</v>
      </c>
      <c r="E43" s="673">
        <v>2.3999999999999998E-3</v>
      </c>
      <c r="F43" s="692">
        <f t="shared" si="0"/>
        <v>0.15</v>
      </c>
    </row>
    <row r="44" spans="1:6" s="652" customFormat="1">
      <c r="A44" s="1339"/>
      <c r="B44" s="1340"/>
      <c r="C44" s="1340"/>
      <c r="D44" s="1340"/>
      <c r="E44" s="1340" t="s">
        <v>417</v>
      </c>
      <c r="F44" s="732">
        <f>SUM(F36:F43)</f>
        <v>16.36</v>
      </c>
    </row>
    <row r="45" spans="1:6">
      <c r="A45" s="683"/>
      <c r="B45" s="683"/>
      <c r="C45" s="683"/>
      <c r="D45" s="683"/>
      <c r="E45" s="683"/>
      <c r="F45" s="683"/>
    </row>
    <row r="46" spans="1:6" s="675" customFormat="1" ht="12.75">
      <c r="A46" s="683"/>
      <c r="B46" s="683"/>
      <c r="C46" s="683"/>
      <c r="D46" s="683"/>
      <c r="E46" s="683"/>
      <c r="F46" s="683"/>
    </row>
    <row r="47" spans="1:6" s="675" customFormat="1" ht="12.75">
      <c r="A47" s="676" t="s">
        <v>313</v>
      </c>
      <c r="B47" s="1315" t="s">
        <v>434</v>
      </c>
      <c r="C47" s="1315"/>
      <c r="D47" s="1315"/>
      <c r="E47" s="693"/>
      <c r="F47" s="694"/>
    </row>
    <row r="48" spans="1:6" s="675" customFormat="1" ht="12.75">
      <c r="A48" s="678" t="s">
        <v>314</v>
      </c>
      <c r="B48" s="657">
        <f>[11]COMPOSIÇÕES!B84</f>
        <v>44409</v>
      </c>
      <c r="C48" s="679"/>
      <c r="D48" s="679"/>
      <c r="E48" s="695"/>
      <c r="F48" s="696"/>
    </row>
    <row r="49" spans="1:6" s="675" customFormat="1" ht="15.75">
      <c r="A49" s="1316" t="s">
        <v>315</v>
      </c>
      <c r="B49" s="1317"/>
      <c r="C49" s="1317"/>
      <c r="D49" s="1317"/>
      <c r="E49" s="1317"/>
      <c r="F49" s="1318"/>
    </row>
    <row r="50" spans="1:6" s="675" customFormat="1" ht="12.75">
      <c r="A50" s="697" t="s">
        <v>338</v>
      </c>
      <c r="B50" s="698"/>
      <c r="C50" s="698"/>
      <c r="D50" s="698"/>
      <c r="E50" s="698"/>
      <c r="F50" s="699"/>
    </row>
    <row r="51" spans="1:6" s="675" customFormat="1" ht="12.75">
      <c r="A51" s="700" t="s">
        <v>112</v>
      </c>
      <c r="B51" s="700" t="s">
        <v>321</v>
      </c>
      <c r="C51" s="700" t="s">
        <v>7</v>
      </c>
      <c r="D51" s="1319" t="s">
        <v>435</v>
      </c>
      <c r="E51" s="1320"/>
      <c r="F51" s="701" t="s">
        <v>324</v>
      </c>
    </row>
    <row r="52" spans="1:6" s="675" customFormat="1" ht="12.75">
      <c r="A52" s="702">
        <v>88256</v>
      </c>
      <c r="B52" s="703" t="s">
        <v>436</v>
      </c>
      <c r="C52" s="704">
        <v>0.3</v>
      </c>
      <c r="D52" s="705"/>
      <c r="E52" s="1026">
        <v>22.6</v>
      </c>
      <c r="F52" s="704">
        <f>ROUND(C52*E52,2)</f>
        <v>6.78</v>
      </c>
    </row>
    <row r="53" spans="1:6" s="675" customFormat="1" ht="12.75">
      <c r="A53" s="706">
        <v>88316</v>
      </c>
      <c r="B53" s="707" t="s">
        <v>368</v>
      </c>
      <c r="C53" s="708">
        <v>0.25</v>
      </c>
      <c r="D53" s="709"/>
      <c r="E53" s="1027">
        <v>17.420000000000002</v>
      </c>
      <c r="F53" s="708">
        <f>ROUND(C53*E53,2)</f>
        <v>4.3600000000000003</v>
      </c>
    </row>
    <row r="54" spans="1:6">
      <c r="A54" s="710"/>
      <c r="B54" s="711"/>
      <c r="C54" s="712"/>
      <c r="D54" s="713"/>
      <c r="E54" s="714"/>
      <c r="F54" s="715"/>
    </row>
    <row r="55" spans="1:6">
      <c r="A55" s="1321" t="s">
        <v>343</v>
      </c>
      <c r="B55" s="1322"/>
      <c r="C55" s="1322"/>
      <c r="D55" s="1322"/>
      <c r="E55" s="1322"/>
      <c r="F55" s="716">
        <f>SUM(F52:F53)</f>
        <v>11.14</v>
      </c>
    </row>
    <row r="56" spans="1:6">
      <c r="A56" s="1309" t="s">
        <v>344</v>
      </c>
      <c r="B56" s="1310"/>
      <c r="C56" s="1310"/>
      <c r="D56" s="1310"/>
      <c r="E56" s="1310"/>
      <c r="F56" s="716">
        <f>ROUND(F55*0.1551,2)</f>
        <v>1.73</v>
      </c>
    </row>
    <row r="57" spans="1:6">
      <c r="A57" s="1309" t="s">
        <v>437</v>
      </c>
      <c r="B57" s="1310"/>
      <c r="C57" s="1310"/>
      <c r="D57" s="1310"/>
      <c r="E57" s="1310"/>
      <c r="F57" s="716">
        <f>F56+F55</f>
        <v>12.870000000000001</v>
      </c>
    </row>
    <row r="58" spans="1:6">
      <c r="A58" s="717" t="s">
        <v>438</v>
      </c>
      <c r="B58" s="718"/>
      <c r="C58" s="719"/>
      <c r="D58" s="709"/>
      <c r="E58" s="719"/>
      <c r="F58" s="720"/>
    </row>
    <row r="59" spans="1:6">
      <c r="A59" s="721" t="s">
        <v>112</v>
      </c>
      <c r="B59" s="721" t="s">
        <v>321</v>
      </c>
      <c r="C59" s="721" t="s">
        <v>7</v>
      </c>
      <c r="D59" s="700" t="s">
        <v>283</v>
      </c>
      <c r="E59" s="722" t="s">
        <v>348</v>
      </c>
      <c r="F59" s="700" t="s">
        <v>349</v>
      </c>
    </row>
    <row r="60" spans="1:6">
      <c r="A60" s="702">
        <v>36178</v>
      </c>
      <c r="B60" s="579" t="s">
        <v>439</v>
      </c>
      <c r="C60" s="723">
        <v>1.05</v>
      </c>
      <c r="D60" s="724" t="s">
        <v>11</v>
      </c>
      <c r="E60" s="1028">
        <f>8.8*(1/(0.4*0.4))</f>
        <v>55</v>
      </c>
      <c r="F60" s="704">
        <f>ROUND(C60*E60,2)</f>
        <v>57.75</v>
      </c>
    </row>
    <row r="61" spans="1:6">
      <c r="A61" s="706">
        <v>1381</v>
      </c>
      <c r="B61" s="725" t="s">
        <v>440</v>
      </c>
      <c r="C61" s="726">
        <v>4.75</v>
      </c>
      <c r="D61" s="727" t="s">
        <v>333</v>
      </c>
      <c r="E61" s="1029">
        <v>0.47</v>
      </c>
      <c r="F61" s="708">
        <f>ROUND(C61*E61,2)</f>
        <v>2.23</v>
      </c>
    </row>
    <row r="62" spans="1:6">
      <c r="A62" s="1275" t="s">
        <v>357</v>
      </c>
      <c r="B62" s="1276"/>
      <c r="C62" s="1276"/>
      <c r="D62" s="1276"/>
      <c r="E62" s="1277"/>
      <c r="F62" s="728">
        <f>SUM(F60:F61)</f>
        <v>59.98</v>
      </c>
    </row>
    <row r="63" spans="1:6">
      <c r="A63" s="729"/>
      <c r="B63" s="730"/>
      <c r="C63" s="730"/>
      <c r="D63" s="730"/>
      <c r="E63" s="730"/>
      <c r="F63" s="731"/>
    </row>
    <row r="64" spans="1:6" s="733" customFormat="1">
      <c r="A64" s="1311" t="s">
        <v>441</v>
      </c>
      <c r="B64" s="1312"/>
      <c r="C64" s="1312"/>
      <c r="D64" s="1312"/>
      <c r="E64" s="1312"/>
      <c r="F64" s="732">
        <f>F62+F57</f>
        <v>72.849999999999994</v>
      </c>
    </row>
    <row r="67" spans="1:6">
      <c r="A67" s="734" t="s">
        <v>313</v>
      </c>
      <c r="B67" s="1341" t="s">
        <v>179</v>
      </c>
      <c r="C67" s="1341"/>
      <c r="D67" s="1341"/>
      <c r="E67" s="1341"/>
      <c r="F67" s="1341"/>
    </row>
    <row r="68" spans="1:6">
      <c r="A68" s="735" t="s">
        <v>314</v>
      </c>
      <c r="B68" s="736">
        <f>B7</f>
        <v>44501</v>
      </c>
      <c r="C68" s="735"/>
      <c r="D68" s="735"/>
      <c r="E68" s="735"/>
      <c r="F68" s="735"/>
    </row>
    <row r="69" spans="1:6">
      <c r="A69" s="1330" t="s">
        <v>315</v>
      </c>
      <c r="B69" s="1331"/>
      <c r="C69" s="1331"/>
      <c r="D69" s="1331"/>
      <c r="E69" s="1331"/>
      <c r="F69" s="1332"/>
    </row>
    <row r="70" spans="1:6" s="675" customFormat="1" ht="12.75">
      <c r="A70" s="737" t="s">
        <v>338</v>
      </c>
      <c r="B70" s="738"/>
      <c r="C70" s="738"/>
      <c r="D70" s="738"/>
      <c r="E70" s="738"/>
      <c r="F70" s="739"/>
    </row>
    <row r="71" spans="1:6" s="675" customFormat="1" ht="12.75">
      <c r="A71" s="700" t="s">
        <v>112</v>
      </c>
      <c r="B71" s="700" t="s">
        <v>321</v>
      </c>
      <c r="C71" s="700" t="s">
        <v>7</v>
      </c>
      <c r="D71" s="1319" t="s">
        <v>341</v>
      </c>
      <c r="E71" s="1320"/>
      <c r="F71" s="701" t="s">
        <v>324</v>
      </c>
    </row>
    <row r="72" spans="1:6">
      <c r="A72" s="740" t="s">
        <v>442</v>
      </c>
      <c r="B72" s="741" t="s">
        <v>443</v>
      </c>
      <c r="C72" s="742">
        <v>0.04</v>
      </c>
      <c r="D72" s="743"/>
      <c r="E72" s="1030">
        <v>21.9</v>
      </c>
      <c r="F72" s="744">
        <f>ROUND(C72*E72,2)</f>
        <v>0.88</v>
      </c>
    </row>
    <row r="73" spans="1:6">
      <c r="A73" s="745" t="s">
        <v>444</v>
      </c>
      <c r="B73" s="746" t="s">
        <v>368</v>
      </c>
      <c r="C73" s="747">
        <v>0.08</v>
      </c>
      <c r="D73" s="748"/>
      <c r="E73" s="1031">
        <v>14.56</v>
      </c>
      <c r="F73" s="750">
        <f>ROUND(C73*E73,2)</f>
        <v>1.1599999999999999</v>
      </c>
    </row>
    <row r="74" spans="1:6">
      <c r="A74" s="745" t="s">
        <v>445</v>
      </c>
      <c r="B74" s="746" t="s">
        <v>446</v>
      </c>
      <c r="C74" s="747">
        <v>0.04</v>
      </c>
      <c r="D74" s="748"/>
      <c r="E74" s="1031">
        <v>7.96</v>
      </c>
      <c r="F74" s="750">
        <f>ROUND(C74*E74,2)</f>
        <v>0.32</v>
      </c>
    </row>
    <row r="75" spans="1:6">
      <c r="A75" s="745" t="s">
        <v>447</v>
      </c>
      <c r="B75" s="746" t="s">
        <v>448</v>
      </c>
      <c r="C75" s="747">
        <v>0.04</v>
      </c>
      <c r="D75" s="748"/>
      <c r="E75" s="1031">
        <v>10.039999999999999</v>
      </c>
      <c r="F75" s="750">
        <f>ROUND(C75*E75,2)</f>
        <v>0.4</v>
      </c>
    </row>
    <row r="76" spans="1:6">
      <c r="A76" s="751" t="s">
        <v>449</v>
      </c>
      <c r="B76" s="752" t="s">
        <v>450</v>
      </c>
      <c r="C76" s="753">
        <v>0.04</v>
      </c>
      <c r="D76" s="754"/>
      <c r="E76" s="1032">
        <v>19.53</v>
      </c>
      <c r="F76" s="756">
        <f>ROUND(C76*E76,2)</f>
        <v>0.78</v>
      </c>
    </row>
    <row r="77" spans="1:6">
      <c r="A77" s="1333"/>
      <c r="B77" s="1334"/>
      <c r="C77" s="1334"/>
      <c r="D77" s="1334"/>
      <c r="E77" s="1334"/>
      <c r="F77" s="757"/>
    </row>
    <row r="78" spans="1:6">
      <c r="A78" s="1309" t="s">
        <v>343</v>
      </c>
      <c r="B78" s="1310"/>
      <c r="C78" s="1310"/>
      <c r="D78" s="1310"/>
      <c r="E78" s="1310"/>
      <c r="F78" s="716">
        <f>SUM(F72:F76)</f>
        <v>3.54</v>
      </c>
    </row>
    <row r="79" spans="1:6">
      <c r="A79" s="1309" t="s">
        <v>344</v>
      </c>
      <c r="B79" s="1310"/>
      <c r="C79" s="1310"/>
      <c r="D79" s="1310"/>
      <c r="E79" s="1310"/>
      <c r="F79" s="716">
        <f>F78*0.1551</f>
        <v>0.54905399999999993</v>
      </c>
    </row>
    <row r="80" spans="1:6" ht="24.75" customHeight="1">
      <c r="A80" s="1323" t="s">
        <v>345</v>
      </c>
      <c r="B80" s="1324"/>
      <c r="C80" s="1324"/>
      <c r="D80" s="1324"/>
      <c r="E80" s="1324"/>
      <c r="F80" s="758">
        <f>F78+F79</f>
        <v>4.089054</v>
      </c>
    </row>
    <row r="81" spans="1:6" ht="20.25" customHeight="1">
      <c r="A81" s="759" t="s">
        <v>347</v>
      </c>
      <c r="B81" s="760"/>
      <c r="C81" s="761"/>
      <c r="D81" s="762"/>
      <c r="E81" s="762"/>
      <c r="F81" s="763"/>
    </row>
    <row r="82" spans="1:6">
      <c r="A82" s="721" t="s">
        <v>112</v>
      </c>
      <c r="B82" s="721" t="s">
        <v>321</v>
      </c>
      <c r="C82" s="721" t="s">
        <v>7</v>
      </c>
      <c r="D82" s="700" t="s">
        <v>283</v>
      </c>
      <c r="E82" s="722" t="s">
        <v>348</v>
      </c>
      <c r="F82" s="700" t="s">
        <v>349</v>
      </c>
    </row>
    <row r="83" spans="1:6">
      <c r="A83" s="740" t="s">
        <v>451</v>
      </c>
      <c r="B83" s="741" t="s">
        <v>452</v>
      </c>
      <c r="C83" s="742">
        <v>8.0000000000000002E-3</v>
      </c>
      <c r="D83" s="764" t="s">
        <v>333</v>
      </c>
      <c r="E83" s="1030">
        <v>23.76</v>
      </c>
      <c r="F83" s="750">
        <f>ROUND(E83*C83,2)</f>
        <v>0.19</v>
      </c>
    </row>
    <row r="84" spans="1:6">
      <c r="A84" s="745" t="s">
        <v>453</v>
      </c>
      <c r="B84" s="746" t="s">
        <v>454</v>
      </c>
      <c r="C84" s="747">
        <v>0.1</v>
      </c>
      <c r="D84" s="764" t="s">
        <v>38</v>
      </c>
      <c r="E84" s="1031">
        <v>4.22</v>
      </c>
      <c r="F84" s="750">
        <f>ROUND(E84*C84,2)</f>
        <v>0.42</v>
      </c>
    </row>
    <row r="85" spans="1:6">
      <c r="A85" s="745" t="s">
        <v>455</v>
      </c>
      <c r="B85" s="746" t="s">
        <v>456</v>
      </c>
      <c r="C85" s="747">
        <v>0.08</v>
      </c>
      <c r="D85" s="764" t="s">
        <v>38</v>
      </c>
      <c r="E85" s="1031">
        <v>5.91</v>
      </c>
      <c r="F85" s="750">
        <f>ROUND(E85*C85,2)</f>
        <v>0.47</v>
      </c>
    </row>
    <row r="86" spans="1:6">
      <c r="A86" s="745" t="s">
        <v>457</v>
      </c>
      <c r="B86" s="746" t="s">
        <v>458</v>
      </c>
      <c r="C86" s="747">
        <v>5.0000000000000001E-3</v>
      </c>
      <c r="D86" s="764" t="s">
        <v>333</v>
      </c>
      <c r="E86" s="1031">
        <v>23.63</v>
      </c>
      <c r="F86" s="750">
        <f>ROUND(E86*C86,2)</f>
        <v>0.12</v>
      </c>
    </row>
    <row r="87" spans="1:6">
      <c r="A87" s="1325" t="s">
        <v>357</v>
      </c>
      <c r="B87" s="1326"/>
      <c r="C87" s="1326"/>
      <c r="D87" s="1326"/>
      <c r="E87" s="1327"/>
      <c r="F87" s="765">
        <f>SUM(F83:F86)</f>
        <v>1.2000000000000002</v>
      </c>
    </row>
    <row r="88" spans="1:6">
      <c r="A88" s="766"/>
      <c r="B88" s="767"/>
      <c r="C88" s="767"/>
      <c r="D88" s="767"/>
      <c r="E88" s="767"/>
      <c r="F88" s="768"/>
    </row>
    <row r="89" spans="1:6">
      <c r="A89" s="1311" t="s">
        <v>417</v>
      </c>
      <c r="B89" s="1312"/>
      <c r="C89" s="1312"/>
      <c r="D89" s="1312"/>
      <c r="E89" s="1312"/>
      <c r="F89" s="732">
        <f>F87+F80</f>
        <v>5.2890540000000001</v>
      </c>
    </row>
    <row r="90" spans="1:6">
      <c r="A90" s="675"/>
      <c r="B90" s="675"/>
      <c r="C90" s="675"/>
      <c r="D90" s="675"/>
      <c r="E90" s="675"/>
      <c r="F90" s="675"/>
    </row>
    <row r="91" spans="1:6" ht="28.5" customHeight="1">
      <c r="A91" s="780" t="s">
        <v>313</v>
      </c>
      <c r="B91" s="1328" t="s">
        <v>486</v>
      </c>
      <c r="C91" s="1328"/>
      <c r="D91" s="1328"/>
      <c r="E91" s="1328"/>
      <c r="F91" s="1329"/>
    </row>
    <row r="92" spans="1:6">
      <c r="A92" s="781" t="s">
        <v>314</v>
      </c>
      <c r="B92" s="736">
        <v>44501</v>
      </c>
      <c r="C92" s="735"/>
      <c r="D92" s="735"/>
      <c r="E92" s="735" t="s">
        <v>475</v>
      </c>
      <c r="F92" s="782"/>
    </row>
    <row r="93" spans="1:6">
      <c r="A93" s="1330"/>
      <c r="B93" s="1331"/>
      <c r="C93" s="1331"/>
      <c r="D93" s="1331"/>
      <c r="E93" s="1331"/>
      <c r="F93" s="1332"/>
    </row>
    <row r="94" spans="1:6">
      <c r="A94" s="737" t="s">
        <v>338</v>
      </c>
      <c r="B94" s="738"/>
      <c r="C94" s="738"/>
      <c r="D94" s="738"/>
      <c r="E94" s="738"/>
      <c r="F94" s="739"/>
    </row>
    <row r="95" spans="1:6">
      <c r="A95" s="700" t="s">
        <v>112</v>
      </c>
      <c r="B95" s="700" t="s">
        <v>321</v>
      </c>
      <c r="C95" s="700" t="s">
        <v>7</v>
      </c>
      <c r="D95" s="1319" t="s">
        <v>341</v>
      </c>
      <c r="E95" s="1320"/>
      <c r="F95" s="701" t="s">
        <v>324</v>
      </c>
    </row>
    <row r="96" spans="1:6">
      <c r="A96" s="740" t="s">
        <v>482</v>
      </c>
      <c r="B96" s="741" t="s">
        <v>483</v>
      </c>
      <c r="C96" s="742">
        <v>0.85189999999999999</v>
      </c>
      <c r="D96" s="743"/>
      <c r="E96" s="1030">
        <v>22.69</v>
      </c>
      <c r="F96" s="744">
        <f>ROUND(C96*E96,2)</f>
        <v>19.329999999999998</v>
      </c>
    </row>
    <row r="97" spans="1:8">
      <c r="A97" s="745" t="s">
        <v>484</v>
      </c>
      <c r="B97" s="746" t="s">
        <v>368</v>
      </c>
      <c r="C97" s="747">
        <v>0.85189999999999999</v>
      </c>
      <c r="D97" s="748"/>
      <c r="E97" s="1031">
        <v>17.420000000000002</v>
      </c>
      <c r="F97" s="750">
        <f>ROUND(C97*E97,2)</f>
        <v>14.84</v>
      </c>
    </row>
    <row r="98" spans="1:8">
      <c r="A98" s="745"/>
      <c r="B98" s="746"/>
      <c r="C98" s="747"/>
      <c r="D98" s="748"/>
      <c r="E98" s="749"/>
      <c r="F98" s="750">
        <f>ROUND(C98*E98,2)</f>
        <v>0</v>
      </c>
      <c r="H98" s="783"/>
    </row>
    <row r="99" spans="1:8">
      <c r="A99" s="745"/>
      <c r="B99" s="746"/>
      <c r="C99" s="747"/>
      <c r="D99" s="748"/>
      <c r="E99" s="749"/>
      <c r="F99" s="750">
        <f>ROUND(C99*E99,2)</f>
        <v>0</v>
      </c>
    </row>
    <row r="100" spans="1:8">
      <c r="A100" s="751"/>
      <c r="B100" s="752"/>
      <c r="C100" s="753"/>
      <c r="D100" s="754"/>
      <c r="E100" s="755"/>
      <c r="F100" s="756">
        <f>ROUND(C100*E100,2)</f>
        <v>0</v>
      </c>
    </row>
    <row r="101" spans="1:8">
      <c r="A101" s="1333"/>
      <c r="B101" s="1334"/>
      <c r="C101" s="1334"/>
      <c r="D101" s="1334"/>
      <c r="E101" s="1334"/>
      <c r="F101" s="757"/>
    </row>
    <row r="102" spans="1:8">
      <c r="A102" s="1309" t="s">
        <v>343</v>
      </c>
      <c r="B102" s="1310"/>
      <c r="C102" s="1310"/>
      <c r="D102" s="1310"/>
      <c r="E102" s="1310"/>
      <c r="F102" s="716">
        <f>SUM(F96:F100)</f>
        <v>34.17</v>
      </c>
    </row>
    <row r="103" spans="1:8">
      <c r="A103" s="1309" t="s">
        <v>344</v>
      </c>
      <c r="B103" s="1310"/>
      <c r="C103" s="1310"/>
      <c r="D103" s="1310"/>
      <c r="E103" s="1310"/>
      <c r="F103" s="716">
        <f>F102*0.1551</f>
        <v>5.2997670000000001</v>
      </c>
    </row>
    <row r="104" spans="1:8">
      <c r="A104" s="1323" t="s">
        <v>345</v>
      </c>
      <c r="B104" s="1324"/>
      <c r="C104" s="1324"/>
      <c r="D104" s="1324"/>
      <c r="E104" s="1324"/>
      <c r="F104" s="758">
        <f>F102+F103</f>
        <v>39.469767000000004</v>
      </c>
    </row>
    <row r="105" spans="1:8">
      <c r="A105" s="759" t="s">
        <v>347</v>
      </c>
      <c r="B105" s="760"/>
      <c r="C105" s="761"/>
      <c r="D105" s="762"/>
      <c r="E105" s="762"/>
      <c r="F105" s="763"/>
    </row>
    <row r="106" spans="1:8">
      <c r="A106" s="721" t="s">
        <v>112</v>
      </c>
      <c r="B106" s="721" t="s">
        <v>321</v>
      </c>
      <c r="C106" s="721" t="s">
        <v>7</v>
      </c>
      <c r="D106" s="700" t="s">
        <v>283</v>
      </c>
      <c r="E106" s="722" t="s">
        <v>348</v>
      </c>
      <c r="F106" s="700" t="s">
        <v>349</v>
      </c>
    </row>
    <row r="107" spans="1:8">
      <c r="A107" s="740" t="s">
        <v>476</v>
      </c>
      <c r="B107" s="784" t="s">
        <v>480</v>
      </c>
      <c r="C107" s="742">
        <v>0.4</v>
      </c>
      <c r="D107" s="764" t="s">
        <v>225</v>
      </c>
      <c r="E107" s="1030">
        <v>55.62</v>
      </c>
      <c r="F107" s="750">
        <f>ROUND(E107*C107,2)</f>
        <v>22.25</v>
      </c>
    </row>
    <row r="108" spans="1:8" ht="21.75" customHeight="1">
      <c r="A108" s="745" t="s">
        <v>477</v>
      </c>
      <c r="B108" s="784" t="s">
        <v>481</v>
      </c>
      <c r="C108" s="747">
        <v>7.9000000000000001E-2</v>
      </c>
      <c r="D108" s="764" t="s">
        <v>48</v>
      </c>
      <c r="E108" s="1031">
        <v>23.76</v>
      </c>
      <c r="F108" s="750">
        <f>ROUND(E108*C108,2)</f>
        <v>1.88</v>
      </c>
    </row>
    <row r="109" spans="1:8" ht="30.75" customHeight="1">
      <c r="A109" s="745" t="s">
        <v>478</v>
      </c>
      <c r="B109" s="784" t="s">
        <v>479</v>
      </c>
      <c r="C109" s="747">
        <v>0.08</v>
      </c>
      <c r="D109" s="764" t="s">
        <v>38</v>
      </c>
      <c r="E109" s="1031">
        <v>320.77999999999997</v>
      </c>
      <c r="F109" s="750">
        <f>ROUND(E109*C109,2)</f>
        <v>25.66</v>
      </c>
    </row>
    <row r="110" spans="1:8" ht="30">
      <c r="A110" s="745" t="s">
        <v>485</v>
      </c>
      <c r="B110" s="784" t="s">
        <v>490</v>
      </c>
      <c r="C110" s="747">
        <v>2</v>
      </c>
      <c r="D110" s="764" t="s">
        <v>11</v>
      </c>
      <c r="E110" s="1031">
        <v>28.48</v>
      </c>
      <c r="F110" s="750">
        <f>ROUND(E110*C110,2)</f>
        <v>56.96</v>
      </c>
    </row>
    <row r="111" spans="1:8">
      <c r="A111" s="1325" t="s">
        <v>357</v>
      </c>
      <c r="B111" s="1326"/>
      <c r="C111" s="1326"/>
      <c r="D111" s="1326"/>
      <c r="E111" s="1327"/>
      <c r="F111" s="765">
        <f>SUM(F107:F110)</f>
        <v>106.75</v>
      </c>
    </row>
    <row r="112" spans="1:8">
      <c r="A112" s="766"/>
      <c r="B112" s="767"/>
      <c r="C112" s="767"/>
      <c r="D112" s="767"/>
      <c r="E112" s="767"/>
      <c r="F112" s="768"/>
    </row>
    <row r="113" spans="1:6">
      <c r="A113" s="1311" t="s">
        <v>488</v>
      </c>
      <c r="B113" s="1312"/>
      <c r="C113" s="1312"/>
      <c r="D113" s="1312"/>
      <c r="E113" s="1312"/>
      <c r="F113" s="732">
        <f>F111+F104</f>
        <v>146.21976699999999</v>
      </c>
    </row>
    <row r="115" spans="1:6">
      <c r="A115" s="540" t="s">
        <v>313</v>
      </c>
      <c r="B115" s="961" t="s">
        <v>597</v>
      </c>
      <c r="C115" s="962"/>
      <c r="D115" s="962"/>
      <c r="E115" s="962"/>
      <c r="F115" s="962"/>
    </row>
    <row r="116" spans="1:6">
      <c r="A116" s="543" t="s">
        <v>314</v>
      </c>
      <c r="B116" s="544" t="str">
        <f>B36</f>
        <v>Servente com encargos complementares</v>
      </c>
      <c r="C116" s="963"/>
      <c r="D116" s="963"/>
      <c r="E116" s="964" t="s">
        <v>598</v>
      </c>
      <c r="F116" s="653">
        <v>1.083</v>
      </c>
    </row>
    <row r="117" spans="1:6">
      <c r="A117" s="965" t="s">
        <v>399</v>
      </c>
      <c r="B117" s="965" t="s">
        <v>400</v>
      </c>
      <c r="C117" s="966" t="s">
        <v>403</v>
      </c>
      <c r="D117" s="966" t="s">
        <v>425</v>
      </c>
      <c r="E117" s="965" t="s">
        <v>402</v>
      </c>
      <c r="F117" s="965" t="s">
        <v>416</v>
      </c>
    </row>
    <row r="118" spans="1:6" ht="25.5">
      <c r="A118" s="685">
        <v>5839</v>
      </c>
      <c r="B118" s="967" t="s">
        <v>599</v>
      </c>
      <c r="C118" s="691">
        <v>2E-3</v>
      </c>
      <c r="D118" s="968" t="s">
        <v>406</v>
      </c>
      <c r="E118" s="1033">
        <v>10.64</v>
      </c>
      <c r="F118" s="692">
        <f t="shared" ref="F118:F125" si="1">ROUND(C118*E118,2)</f>
        <v>0.02</v>
      </c>
    </row>
    <row r="119" spans="1:6" ht="25.5">
      <c r="A119" s="685">
        <v>5841</v>
      </c>
      <c r="B119" s="967" t="s">
        <v>599</v>
      </c>
      <c r="C119" s="691">
        <v>4.0000000000000001E-3</v>
      </c>
      <c r="D119" s="968" t="s">
        <v>600</v>
      </c>
      <c r="E119" s="1033">
        <v>5.0599999999999996</v>
      </c>
      <c r="F119" s="692">
        <f t="shared" si="1"/>
        <v>0.02</v>
      </c>
    </row>
    <row r="120" spans="1:6">
      <c r="A120" s="685">
        <v>41901</v>
      </c>
      <c r="B120" s="967" t="s">
        <v>601</v>
      </c>
      <c r="C120" s="691">
        <v>1.2</v>
      </c>
      <c r="D120" s="968" t="s">
        <v>333</v>
      </c>
      <c r="E120" s="1033">
        <f>ROUND(3.89873*F116*1.17,2)</f>
        <v>4.9400000000000004</v>
      </c>
      <c r="F120" s="692">
        <f t="shared" si="1"/>
        <v>5.93</v>
      </c>
    </row>
    <row r="121" spans="1:6" ht="38.25">
      <c r="A121" s="685">
        <v>83362</v>
      </c>
      <c r="B121" s="967" t="s">
        <v>602</v>
      </c>
      <c r="C121" s="691">
        <v>1E-3</v>
      </c>
      <c r="D121" s="968" t="s">
        <v>406</v>
      </c>
      <c r="E121" s="1033">
        <v>224.59</v>
      </c>
      <c r="F121" s="692">
        <f t="shared" si="1"/>
        <v>0.22</v>
      </c>
    </row>
    <row r="122" spans="1:6">
      <c r="A122" s="685">
        <v>88316</v>
      </c>
      <c r="B122" s="967" t="s">
        <v>415</v>
      </c>
      <c r="C122" s="691">
        <v>5.7999999999999996E-3</v>
      </c>
      <c r="D122" s="968" t="s">
        <v>87</v>
      </c>
      <c r="E122" s="1033">
        <v>17.420000000000002</v>
      </c>
      <c r="F122" s="692">
        <f t="shared" si="1"/>
        <v>0.1</v>
      </c>
    </row>
    <row r="123" spans="1:6">
      <c r="A123" s="685">
        <v>89035</v>
      </c>
      <c r="B123" s="967" t="s">
        <v>603</v>
      </c>
      <c r="C123" s="691">
        <v>1.6999999999999999E-3</v>
      </c>
      <c r="D123" s="968" t="s">
        <v>406</v>
      </c>
      <c r="E123" s="1033">
        <v>139.77000000000001</v>
      </c>
      <c r="F123" s="692">
        <f t="shared" si="1"/>
        <v>0.24</v>
      </c>
    </row>
    <row r="124" spans="1:6">
      <c r="A124" s="685">
        <v>89036</v>
      </c>
      <c r="B124" s="967" t="s">
        <v>604</v>
      </c>
      <c r="C124" s="691">
        <v>4.1000000000000003E-3</v>
      </c>
      <c r="D124" s="968" t="s">
        <v>600</v>
      </c>
      <c r="E124" s="1033">
        <v>34.380000000000003</v>
      </c>
      <c r="F124" s="692">
        <f t="shared" si="1"/>
        <v>0.14000000000000001</v>
      </c>
    </row>
    <row r="125" spans="1:6" ht="38.25">
      <c r="A125" s="685">
        <v>91486</v>
      </c>
      <c r="B125" s="967" t="s">
        <v>605</v>
      </c>
      <c r="C125" s="691">
        <v>4.8999999999999998E-3</v>
      </c>
      <c r="D125" s="968" t="s">
        <v>600</v>
      </c>
      <c r="E125" s="1033">
        <v>42.96</v>
      </c>
      <c r="F125" s="692">
        <f t="shared" si="1"/>
        <v>0.21</v>
      </c>
    </row>
    <row r="126" spans="1:6">
      <c r="A126" s="1313" t="s">
        <v>417</v>
      </c>
      <c r="B126" s="1314"/>
      <c r="C126" s="1314"/>
      <c r="D126" s="1314"/>
      <c r="E126" s="1314"/>
      <c r="F126" s="666">
        <f>SUM(F118:F125)</f>
        <v>6.879999999999999</v>
      </c>
    </row>
    <row r="127" spans="1:6">
      <c r="A127" s="667" t="s">
        <v>606</v>
      </c>
      <c r="B127" s="667"/>
      <c r="C127" s="655"/>
      <c r="D127" s="655"/>
      <c r="E127" s="655"/>
      <c r="F127" s="655"/>
    </row>
    <row r="128" spans="1:6">
      <c r="A128" s="667" t="s">
        <v>607</v>
      </c>
      <c r="B128" s="169"/>
      <c r="C128" s="169"/>
      <c r="D128" s="169"/>
      <c r="E128" s="169"/>
      <c r="F128" s="169"/>
    </row>
    <row r="129" spans="1:6">
      <c r="A129" s="667" t="s">
        <v>608</v>
      </c>
      <c r="B129" s="169"/>
      <c r="C129" s="169"/>
      <c r="D129" s="169"/>
      <c r="E129" s="169"/>
      <c r="F129" s="169"/>
    </row>
    <row r="131" spans="1:6">
      <c r="A131" s="676" t="s">
        <v>313</v>
      </c>
      <c r="B131" s="1315" t="s">
        <v>609</v>
      </c>
      <c r="C131" s="1315"/>
      <c r="D131" s="1315"/>
      <c r="E131" s="693"/>
      <c r="F131" s="694"/>
    </row>
    <row r="132" spans="1:6">
      <c r="A132" s="678" t="s">
        <v>314</v>
      </c>
      <c r="B132" s="657">
        <v>44501</v>
      </c>
      <c r="C132" s="679"/>
      <c r="D132" s="679"/>
      <c r="E132" s="695"/>
      <c r="F132" s="696"/>
    </row>
    <row r="133" spans="1:6" ht="15.75">
      <c r="A133" s="1316" t="s">
        <v>315</v>
      </c>
      <c r="B133" s="1317"/>
      <c r="C133" s="1317"/>
      <c r="D133" s="1317"/>
      <c r="E133" s="1317"/>
      <c r="F133" s="1318"/>
    </row>
    <row r="134" spans="1:6">
      <c r="A134" s="697" t="s">
        <v>338</v>
      </c>
      <c r="B134" s="698"/>
      <c r="C134" s="698"/>
      <c r="D134" s="698"/>
      <c r="E134" s="698"/>
      <c r="F134" s="699"/>
    </row>
    <row r="135" spans="1:6">
      <c r="A135" s="700" t="s">
        <v>112</v>
      </c>
      <c r="B135" s="700" t="s">
        <v>321</v>
      </c>
      <c r="C135" s="700" t="s">
        <v>7</v>
      </c>
      <c r="D135" s="1319" t="s">
        <v>435</v>
      </c>
      <c r="E135" s="1320"/>
      <c r="F135" s="701" t="s">
        <v>324</v>
      </c>
    </row>
    <row r="136" spans="1:6">
      <c r="A136" s="702">
        <v>88256</v>
      </c>
      <c r="B136" s="703" t="s">
        <v>436</v>
      </c>
      <c r="C136" s="704">
        <v>0.3</v>
      </c>
      <c r="D136" s="705"/>
      <c r="E136" s="1026">
        <v>22.6</v>
      </c>
      <c r="F136" s="704">
        <f>ROUND(C136*E136,2)</f>
        <v>6.78</v>
      </c>
    </row>
    <row r="137" spans="1:6">
      <c r="A137" s="706">
        <v>88316</v>
      </c>
      <c r="B137" s="707" t="s">
        <v>368</v>
      </c>
      <c r="C137" s="708">
        <v>0.25</v>
      </c>
      <c r="D137" s="709"/>
      <c r="E137" s="1027">
        <v>17.420000000000002</v>
      </c>
      <c r="F137" s="708">
        <f>ROUND(C137*E137,2)</f>
        <v>4.3600000000000003</v>
      </c>
    </row>
    <row r="138" spans="1:6">
      <c r="A138" s="710"/>
      <c r="B138" s="711"/>
      <c r="C138" s="712"/>
      <c r="D138" s="713"/>
      <c r="E138" s="714"/>
      <c r="F138" s="715"/>
    </row>
    <row r="139" spans="1:6">
      <c r="A139" s="1321" t="s">
        <v>343</v>
      </c>
      <c r="B139" s="1322"/>
      <c r="C139" s="1322"/>
      <c r="D139" s="1322"/>
      <c r="E139" s="1322"/>
      <c r="F139" s="716">
        <f>SUM(F136:F137)</f>
        <v>11.14</v>
      </c>
    </row>
    <row r="140" spans="1:6">
      <c r="A140" s="1309" t="s">
        <v>344</v>
      </c>
      <c r="B140" s="1310"/>
      <c r="C140" s="1310"/>
      <c r="D140" s="1310"/>
      <c r="E140" s="1310"/>
      <c r="F140" s="716">
        <f>ROUND(F139*0.1551,2)</f>
        <v>1.73</v>
      </c>
    </row>
    <row r="141" spans="1:6">
      <c r="A141" s="1309" t="s">
        <v>437</v>
      </c>
      <c r="B141" s="1310"/>
      <c r="C141" s="1310"/>
      <c r="D141" s="1310"/>
      <c r="E141" s="1310"/>
      <c r="F141" s="716">
        <f>F140+F139</f>
        <v>12.870000000000001</v>
      </c>
    </row>
    <row r="142" spans="1:6">
      <c r="A142" s="717" t="s">
        <v>438</v>
      </c>
      <c r="B142" s="718"/>
      <c r="C142" s="719"/>
      <c r="D142" s="709"/>
      <c r="E142" s="719"/>
      <c r="F142" s="720"/>
    </row>
    <row r="143" spans="1:6">
      <c r="A143" s="721" t="s">
        <v>112</v>
      </c>
      <c r="B143" s="721" t="s">
        <v>321</v>
      </c>
      <c r="C143" s="721" t="s">
        <v>7</v>
      </c>
      <c r="D143" s="700" t="s">
        <v>283</v>
      </c>
      <c r="E143" s="722" t="s">
        <v>348</v>
      </c>
      <c r="F143" s="700" t="s">
        <v>349</v>
      </c>
    </row>
    <row r="144" spans="1:6">
      <c r="A144" s="702">
        <v>10734</v>
      </c>
      <c r="B144" s="579" t="s">
        <v>610</v>
      </c>
      <c r="C144" s="723">
        <v>1.05</v>
      </c>
      <c r="D144" s="724" t="s">
        <v>11</v>
      </c>
      <c r="E144" s="1028">
        <v>61.87</v>
      </c>
      <c r="F144" s="704">
        <f>ROUND(C144*E144,2)</f>
        <v>64.959999999999994</v>
      </c>
    </row>
    <row r="145" spans="1:6">
      <c r="A145" s="706">
        <v>1381</v>
      </c>
      <c r="B145" s="725" t="s">
        <v>440</v>
      </c>
      <c r="C145" s="726">
        <v>4.75</v>
      </c>
      <c r="D145" s="727" t="s">
        <v>333</v>
      </c>
      <c r="E145" s="1029">
        <v>0.47</v>
      </c>
      <c r="F145" s="708">
        <f>ROUND(C145*E145,2)</f>
        <v>2.23</v>
      </c>
    </row>
    <row r="146" spans="1:6">
      <c r="A146" s="1275" t="s">
        <v>357</v>
      </c>
      <c r="B146" s="1276"/>
      <c r="C146" s="1276"/>
      <c r="D146" s="1276"/>
      <c r="E146" s="1277"/>
      <c r="F146" s="728">
        <f>SUM(F144:F145)</f>
        <v>67.19</v>
      </c>
    </row>
    <row r="147" spans="1:6">
      <c r="A147" s="729"/>
      <c r="B147" s="730"/>
      <c r="C147" s="730"/>
      <c r="D147" s="730"/>
      <c r="E147" s="730"/>
      <c r="F147" s="731"/>
    </row>
    <row r="148" spans="1:6">
      <c r="A148" s="1311" t="s">
        <v>441</v>
      </c>
      <c r="B148" s="1312"/>
      <c r="C148" s="1312"/>
      <c r="D148" s="1312"/>
      <c r="E148" s="1312"/>
      <c r="F148" s="732">
        <f>F146+F141</f>
        <v>80.06</v>
      </c>
    </row>
  </sheetData>
  <mergeCells count="47">
    <mergeCell ref="A78:E78"/>
    <mergeCell ref="A79:E79"/>
    <mergeCell ref="A80:E80"/>
    <mergeCell ref="A87:E87"/>
    <mergeCell ref="A89:E89"/>
    <mergeCell ref="A77:E77"/>
    <mergeCell ref="B47:D47"/>
    <mergeCell ref="A49:F49"/>
    <mergeCell ref="D51:E51"/>
    <mergeCell ref="A55:E55"/>
    <mergeCell ref="A56:E56"/>
    <mergeCell ref="A57:E57"/>
    <mergeCell ref="A62:E62"/>
    <mergeCell ref="A64:E64"/>
    <mergeCell ref="B67:F67"/>
    <mergeCell ref="A69:F69"/>
    <mergeCell ref="D71:E71"/>
    <mergeCell ref="A44:E44"/>
    <mergeCell ref="B14:E14"/>
    <mergeCell ref="A19:E19"/>
    <mergeCell ref="B24:E24"/>
    <mergeCell ref="A29:E29"/>
    <mergeCell ref="B33:D33"/>
    <mergeCell ref="A10:E10"/>
    <mergeCell ref="A1:F1"/>
    <mergeCell ref="A2:F2"/>
    <mergeCell ref="A3:F3"/>
    <mergeCell ref="A4:F4"/>
    <mergeCell ref="B6:E6"/>
    <mergeCell ref="A103:E103"/>
    <mergeCell ref="A104:E104"/>
    <mergeCell ref="A111:E111"/>
    <mergeCell ref="A113:E113"/>
    <mergeCell ref="B91:F91"/>
    <mergeCell ref="A93:F93"/>
    <mergeCell ref="D95:E95"/>
    <mergeCell ref="A101:E101"/>
    <mergeCell ref="A102:E102"/>
    <mergeCell ref="A140:E140"/>
    <mergeCell ref="A141:E141"/>
    <mergeCell ref="A146:E146"/>
    <mergeCell ref="A148:E148"/>
    <mergeCell ref="A126:E126"/>
    <mergeCell ref="B131:D131"/>
    <mergeCell ref="A133:F133"/>
    <mergeCell ref="D135:E135"/>
    <mergeCell ref="A139:E139"/>
  </mergeCells>
  <pageMargins left="0.51181102362204722" right="0.51181102362204722" top="0.78740157480314965" bottom="0.78740157480314965" header="0.31496062992125984" footer="0.31496062992125984"/>
  <pageSetup paperSize="9" scale="55" fitToHeight="2" orientation="portrait" r:id="rId1"/>
  <rowBreaks count="1" manualBreakCount="1">
    <brk id="9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</vt:i4>
      </vt:variant>
    </vt:vector>
  </HeadingPairs>
  <TitlesOfParts>
    <vt:vector size="19" baseType="lpstr">
      <vt:lpstr>1.Serv. Preliminares</vt:lpstr>
      <vt:lpstr>MEM DRENAGEM</vt:lpstr>
      <vt:lpstr>2.Drenagem</vt:lpstr>
      <vt:lpstr>3.Pavimentação</vt:lpstr>
      <vt:lpstr>4.Serv. Complementares</vt:lpstr>
      <vt:lpstr>5.Sinalização</vt:lpstr>
      <vt:lpstr>QUANTITATIVO</vt:lpstr>
      <vt:lpstr>ORÇAMENTO</vt:lpstr>
      <vt:lpstr>CRONOGRAMA</vt:lpstr>
      <vt:lpstr>BOCA-BSCC 1X1,5</vt:lpstr>
      <vt:lpstr>CORPO BSCC 1X1,5</vt:lpstr>
      <vt:lpstr>COMPOSIÇÕES</vt:lpstr>
      <vt:lpstr>'3.Pavimentação'!Area_de_impressao</vt:lpstr>
      <vt:lpstr>'4.Serv. Complementares'!Area_de_impressao</vt:lpstr>
      <vt:lpstr>'BOCA-BSCC 1X1,5'!Area_de_impressao</vt:lpstr>
      <vt:lpstr>COMPOSIÇÕES!Area_de_impressao</vt:lpstr>
      <vt:lpstr>'CORPO BSCC 1X1,5'!Area_de_impressao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08579887941</dc:creator>
  <cp:lastModifiedBy>01010866958</cp:lastModifiedBy>
  <cp:lastPrinted>2021-12-03T11:42:19Z</cp:lastPrinted>
  <dcterms:created xsi:type="dcterms:W3CDTF">2019-09-09T11:21:44Z</dcterms:created>
  <dcterms:modified xsi:type="dcterms:W3CDTF">2021-12-03T11:47:36Z</dcterms:modified>
</cp:coreProperties>
</file>